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ntonio.balic\Downloads\"/>
    </mc:Choice>
  </mc:AlternateContent>
  <xr:revisionPtr revIDLastSave="0" documentId="8_{2C3B4B55-3062-4386-B8F5-23DA896B627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Voće i povrće" sheetId="10" r:id="rId1"/>
    <sheet name="Mlijeko i mliječni proizvodi" sheetId="7" r:id="rId2"/>
    <sheet name="Sheet1 (2)" sheetId="11" state="hidden" r:id="rId3"/>
  </sheets>
  <definedNames>
    <definedName name="_xlnm._FilterDatabase" localSheetId="2" hidden="1">'Sheet1 (2)'!$C$2:$Q$65</definedName>
    <definedName name="_xlnm.Print_Area" localSheetId="1">'Mlijeko i mliječni proizvodi'!$A$1:$R$24</definedName>
    <definedName name="_xlnm.Print_Area" localSheetId="0">'Voće i povrće'!$A$1:$R$25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3" i="10" l="1"/>
  <c r="M13" i="10"/>
  <c r="L14" i="10"/>
  <c r="M14" i="10"/>
  <c r="L15" i="10"/>
  <c r="M15" i="10"/>
  <c r="L16" i="10"/>
  <c r="L17" i="10"/>
  <c r="M17" i="10"/>
  <c r="L18" i="10"/>
  <c r="M18" i="10"/>
  <c r="L19" i="10"/>
  <c r="M19" i="10"/>
  <c r="L20" i="10"/>
  <c r="M20" i="10"/>
  <c r="L21" i="10"/>
  <c r="M21" i="10"/>
  <c r="L22" i="10"/>
  <c r="M22" i="10"/>
  <c r="L23" i="10"/>
  <c r="M23" i="10"/>
  <c r="AF3" i="11" l="1"/>
  <c r="AF6" i="11"/>
  <c r="AF7" i="11"/>
  <c r="AF8" i="11"/>
  <c r="AF9" i="11"/>
  <c r="AF13" i="11"/>
  <c r="AF16" i="11"/>
  <c r="AF17" i="11"/>
  <c r="AF18" i="11"/>
  <c r="AF19" i="11"/>
  <c r="AF20" i="11"/>
  <c r="AF21" i="11"/>
  <c r="AF22" i="11"/>
  <c r="AF23" i="11"/>
  <c r="AF24" i="11"/>
  <c r="AF25" i="11"/>
  <c r="AF26" i="11"/>
  <c r="AF27" i="11"/>
  <c r="AF28" i="11"/>
  <c r="AF29" i="11"/>
  <c r="AF30" i="11"/>
  <c r="AF31" i="11"/>
  <c r="AF32" i="11"/>
  <c r="AF33" i="11"/>
  <c r="AF34" i="11"/>
  <c r="AF35" i="11"/>
  <c r="AF36" i="11"/>
  <c r="AF37" i="11"/>
  <c r="AF38" i="11"/>
  <c r="AF39" i="11"/>
  <c r="AF40" i="11"/>
  <c r="AF41" i="11"/>
  <c r="AF42" i="11"/>
  <c r="AF43" i="11"/>
  <c r="AF44" i="11"/>
  <c r="AF45" i="11"/>
  <c r="AF46" i="11"/>
  <c r="AF47" i="11"/>
  <c r="AF48" i="11"/>
  <c r="AF49" i="11"/>
  <c r="AF50" i="11"/>
  <c r="AF51" i="11"/>
  <c r="AF52" i="11"/>
  <c r="AF53" i="11"/>
  <c r="AF54" i="11"/>
  <c r="AF55" i="11"/>
  <c r="AF56" i="11"/>
  <c r="AF57" i="11"/>
  <c r="AF58" i="11"/>
  <c r="AF59" i="11"/>
  <c r="AF60" i="11"/>
  <c r="AF61" i="11"/>
  <c r="AF62" i="11"/>
  <c r="AF63" i="11"/>
  <c r="AF64" i="11"/>
  <c r="AF65" i="11"/>
  <c r="AF66" i="11"/>
  <c r="AF67" i="11"/>
  <c r="AF68" i="11"/>
  <c r="AF69" i="11"/>
  <c r="AF70" i="11"/>
  <c r="AF71" i="11"/>
  <c r="AF72" i="11"/>
  <c r="AF73" i="11"/>
  <c r="AF74" i="11"/>
  <c r="AF75" i="11"/>
  <c r="AF76" i="11"/>
  <c r="AF77" i="11"/>
  <c r="AF78" i="11"/>
  <c r="AF79" i="11"/>
  <c r="AF80" i="11"/>
  <c r="AF81" i="11"/>
  <c r="AF82" i="11"/>
  <c r="AF83" i="11"/>
  <c r="AF84" i="11"/>
  <c r="AF85" i="11"/>
  <c r="AF86" i="11"/>
  <c r="AF87" i="11"/>
  <c r="AF88" i="11"/>
  <c r="AF89" i="11"/>
  <c r="AF90" i="11"/>
  <c r="AF91" i="11"/>
  <c r="AF92" i="11"/>
  <c r="AF93" i="11"/>
  <c r="AF94" i="11"/>
  <c r="AF95" i="11"/>
  <c r="AF96" i="11"/>
  <c r="AF97" i="11"/>
  <c r="AF98" i="11"/>
  <c r="AF99" i="11"/>
  <c r="AF100" i="11"/>
  <c r="AF101" i="11"/>
  <c r="AF102" i="11"/>
  <c r="AF103" i="11"/>
  <c r="AF104" i="11"/>
  <c r="AF105" i="11"/>
  <c r="AF106" i="11"/>
  <c r="AF107" i="11"/>
  <c r="AF108" i="11"/>
  <c r="AF109" i="11"/>
  <c r="AF110" i="11"/>
  <c r="AF111" i="11"/>
  <c r="AF112" i="11"/>
  <c r="AF113" i="11"/>
  <c r="AF114" i="11"/>
  <c r="AF115" i="11"/>
  <c r="AF116" i="11"/>
  <c r="AF117" i="11"/>
  <c r="AF118" i="11"/>
  <c r="AF119" i="11"/>
  <c r="AF120" i="11"/>
  <c r="AF121" i="11"/>
  <c r="AF122" i="11"/>
  <c r="AF123" i="11"/>
  <c r="AF124" i="11"/>
  <c r="AF125" i="11"/>
  <c r="AF126" i="11"/>
  <c r="AF127" i="11"/>
  <c r="AF128" i="11"/>
  <c r="AF129" i="11"/>
  <c r="AF130" i="11"/>
  <c r="AF131" i="11"/>
  <c r="AF132" i="11"/>
  <c r="AF133" i="11"/>
  <c r="AF134" i="11"/>
  <c r="AF135" i="11"/>
  <c r="AF136" i="11"/>
  <c r="AF137" i="11"/>
  <c r="AF138" i="11"/>
  <c r="AF139" i="11"/>
  <c r="AF140" i="11"/>
  <c r="AF141" i="11"/>
  <c r="AF142" i="11"/>
  <c r="AF143" i="11"/>
  <c r="AF144" i="11"/>
  <c r="AF145" i="11"/>
  <c r="AF146" i="11"/>
  <c r="AF147" i="11"/>
  <c r="AF148" i="11"/>
  <c r="AF149" i="11"/>
  <c r="AF150" i="11"/>
  <c r="AF151" i="11"/>
  <c r="AF152" i="11"/>
  <c r="AF153" i="11"/>
  <c r="AF154" i="11"/>
  <c r="AF155" i="11"/>
  <c r="AF156" i="11"/>
  <c r="AF157" i="11"/>
  <c r="AF158" i="11"/>
  <c r="AF159" i="11"/>
  <c r="AF160" i="11"/>
  <c r="AF161" i="11"/>
  <c r="AF162" i="11"/>
  <c r="AF163" i="11"/>
  <c r="AF164" i="11"/>
  <c r="AF165" i="11"/>
  <c r="AF166" i="11"/>
  <c r="AF167" i="11"/>
  <c r="AF168" i="11"/>
  <c r="AF169" i="11"/>
  <c r="AF170" i="11"/>
  <c r="AF171" i="11"/>
  <c r="AF172" i="11"/>
  <c r="AF173" i="11"/>
  <c r="AF174" i="11"/>
  <c r="AF175" i="11"/>
  <c r="AF176" i="11"/>
  <c r="AF177" i="11"/>
  <c r="AF178" i="11"/>
  <c r="AF179" i="11"/>
  <c r="AF180" i="11"/>
  <c r="AF181" i="11"/>
  <c r="AF182" i="11"/>
  <c r="AF183" i="11"/>
  <c r="AF184" i="11"/>
  <c r="AF185" i="11"/>
  <c r="AF186" i="11"/>
  <c r="AF187" i="11"/>
  <c r="AF188" i="11"/>
  <c r="AF189" i="11"/>
  <c r="AF190" i="11"/>
  <c r="AF191" i="11"/>
  <c r="AF192" i="11"/>
  <c r="AF193" i="11"/>
  <c r="AF194" i="11"/>
  <c r="AF195" i="11"/>
  <c r="AF196" i="11"/>
  <c r="AF197" i="11"/>
  <c r="AF198" i="11"/>
  <c r="AF199" i="11"/>
  <c r="AF200" i="11"/>
  <c r="AF201" i="11"/>
  <c r="AF202" i="11"/>
  <c r="AF203" i="11"/>
  <c r="AF204" i="11"/>
  <c r="AF205" i="11"/>
  <c r="AF206" i="11"/>
  <c r="AF207" i="11"/>
  <c r="AF208" i="11"/>
  <c r="AF209" i="11"/>
  <c r="AF210" i="11"/>
  <c r="AF211" i="11"/>
  <c r="AF212" i="11"/>
  <c r="AF213" i="11"/>
  <c r="AF214" i="11"/>
  <c r="AF215" i="11"/>
  <c r="AF216" i="11"/>
  <c r="AF217" i="11"/>
  <c r="AF218" i="11"/>
  <c r="AF219" i="11"/>
  <c r="AF220" i="11"/>
  <c r="AF221" i="11"/>
  <c r="AF222" i="11"/>
  <c r="AF223" i="11"/>
  <c r="AF224" i="11"/>
  <c r="AF225" i="11"/>
  <c r="AF226" i="11"/>
  <c r="AF227" i="11"/>
  <c r="AF228" i="11"/>
  <c r="AF229" i="11"/>
  <c r="AF230" i="11"/>
  <c r="AF231" i="11"/>
  <c r="AF232" i="11"/>
  <c r="AF233" i="11"/>
  <c r="AF234" i="11"/>
  <c r="AF235" i="11"/>
  <c r="AF236" i="11"/>
  <c r="AF237" i="11"/>
  <c r="AF238" i="11"/>
  <c r="AF239" i="11"/>
  <c r="AF240" i="11"/>
  <c r="AF241" i="11"/>
  <c r="AF242" i="11"/>
  <c r="AF243" i="11"/>
  <c r="AF244" i="11"/>
  <c r="AF245" i="11"/>
  <c r="AF246" i="11"/>
  <c r="AF247" i="11"/>
  <c r="AF248" i="11"/>
  <c r="AF249" i="11"/>
  <c r="AF250" i="11"/>
  <c r="AF251" i="11"/>
  <c r="AF252" i="11"/>
  <c r="AF253" i="11"/>
  <c r="AF254" i="11"/>
  <c r="AF255" i="11"/>
  <c r="AF256" i="11"/>
  <c r="AF257" i="11"/>
  <c r="AF258" i="11"/>
  <c r="AF259" i="11"/>
  <c r="AF260" i="11"/>
  <c r="AF261" i="11"/>
  <c r="AF262" i="11"/>
  <c r="AF263" i="11"/>
  <c r="AF264" i="11"/>
  <c r="AF265" i="11"/>
  <c r="AF266" i="11"/>
  <c r="AF267" i="11"/>
  <c r="AF268" i="11"/>
  <c r="AF269" i="11"/>
  <c r="AF270" i="11"/>
  <c r="AF271" i="11"/>
  <c r="AF272" i="11"/>
  <c r="AF273" i="11"/>
  <c r="AF274" i="11"/>
  <c r="AF275" i="11"/>
  <c r="AF276" i="11"/>
  <c r="AF277" i="11"/>
  <c r="AF278" i="11"/>
  <c r="AF279" i="11"/>
  <c r="AF280" i="11"/>
  <c r="AF281" i="11"/>
  <c r="AF282" i="11"/>
  <c r="AF283" i="11"/>
  <c r="AF284" i="11"/>
  <c r="AF285" i="11"/>
  <c r="AF286" i="11"/>
  <c r="AF287" i="11"/>
  <c r="AF288" i="11"/>
  <c r="AF289" i="11"/>
  <c r="AF290" i="11"/>
  <c r="AF291" i="11"/>
  <c r="AF292" i="11"/>
  <c r="AF293" i="11"/>
  <c r="AF294" i="11"/>
  <c r="AF295" i="11"/>
  <c r="AF296" i="11"/>
  <c r="AF297" i="11"/>
  <c r="AF298" i="11"/>
  <c r="AF299" i="11"/>
  <c r="AF300" i="11"/>
  <c r="AF301" i="11"/>
  <c r="AF302" i="11"/>
  <c r="AF303" i="11"/>
  <c r="AF304" i="11"/>
  <c r="AF305" i="11"/>
  <c r="AF306" i="11"/>
  <c r="AF307" i="11"/>
  <c r="AF308" i="11"/>
  <c r="AF309" i="11"/>
  <c r="AF310" i="11"/>
  <c r="AF311" i="11"/>
  <c r="AF312" i="11"/>
  <c r="AF313" i="11"/>
  <c r="AF314" i="11"/>
  <c r="AF315" i="11"/>
  <c r="AF316" i="11"/>
  <c r="AF317" i="11"/>
  <c r="AF318" i="11"/>
  <c r="AF319" i="11"/>
  <c r="AF320" i="11"/>
  <c r="AF321" i="11"/>
  <c r="AF322" i="11"/>
  <c r="AF323" i="11"/>
  <c r="AF324" i="11"/>
  <c r="AF325" i="11"/>
  <c r="AF326" i="11"/>
  <c r="AF327" i="11"/>
  <c r="AF328" i="11"/>
  <c r="AF329" i="11"/>
  <c r="AF330" i="11"/>
  <c r="AF331" i="11"/>
  <c r="AF332" i="11"/>
  <c r="AF333" i="11"/>
  <c r="AF334" i="11"/>
  <c r="AF335" i="11"/>
  <c r="AF336" i="11"/>
  <c r="AF337" i="11"/>
  <c r="AF338" i="11"/>
  <c r="AF339" i="11"/>
  <c r="AF340" i="11"/>
  <c r="AF341" i="11"/>
  <c r="AF342" i="11"/>
  <c r="AF343" i="11"/>
  <c r="AF344" i="11"/>
  <c r="AF345" i="11"/>
  <c r="AF346" i="11"/>
  <c r="AF347" i="11"/>
  <c r="AF348" i="11"/>
  <c r="AF349" i="11"/>
  <c r="AF350" i="11"/>
  <c r="AF351" i="11"/>
  <c r="AF352" i="11"/>
  <c r="AF353" i="11"/>
  <c r="AF354" i="11"/>
  <c r="AF355" i="11"/>
  <c r="AF356" i="11"/>
  <c r="AF357" i="11"/>
  <c r="AF358" i="11"/>
  <c r="AF359" i="11"/>
  <c r="AF360" i="11"/>
  <c r="AF361" i="11"/>
  <c r="AF362" i="11"/>
  <c r="AF363" i="11"/>
  <c r="AF364" i="11"/>
  <c r="AF365" i="11"/>
  <c r="AF366" i="11"/>
  <c r="AF367" i="11"/>
  <c r="AF368" i="11"/>
  <c r="AF369" i="11"/>
  <c r="AF370" i="11"/>
  <c r="AF371" i="11"/>
  <c r="AF372" i="11"/>
  <c r="AF373" i="11"/>
  <c r="AF374" i="11"/>
  <c r="AF375" i="11"/>
  <c r="AF376" i="11"/>
  <c r="AF377" i="11"/>
  <c r="AF378" i="11"/>
  <c r="AF379" i="11"/>
  <c r="AF380" i="11"/>
  <c r="AF381" i="11"/>
  <c r="AF382" i="11"/>
  <c r="AF383" i="11"/>
  <c r="AF384" i="11"/>
  <c r="AF385" i="11"/>
  <c r="AF386" i="11"/>
  <c r="AF387" i="11"/>
  <c r="AF388" i="11"/>
  <c r="AF389" i="11"/>
  <c r="AF390" i="11"/>
  <c r="AF391" i="11"/>
  <c r="AF392" i="11"/>
  <c r="AF393" i="11"/>
  <c r="AF394" i="11"/>
  <c r="AF395" i="11"/>
  <c r="AF396" i="11"/>
  <c r="AF397" i="11"/>
  <c r="AF398" i="11"/>
  <c r="AF399" i="11"/>
  <c r="AF400" i="11"/>
  <c r="AF401" i="11"/>
  <c r="AF402" i="11"/>
  <c r="AF403" i="11"/>
  <c r="AF404" i="11"/>
  <c r="AF405" i="11"/>
  <c r="AF406" i="11"/>
  <c r="AF407" i="11"/>
  <c r="AF408" i="11"/>
  <c r="AF409" i="11"/>
  <c r="AF410" i="11"/>
  <c r="AF411" i="11"/>
  <c r="AF412" i="11"/>
  <c r="AF413" i="11"/>
  <c r="AF414" i="11"/>
  <c r="AF415" i="11"/>
  <c r="AF416" i="11"/>
  <c r="AF417" i="11"/>
  <c r="AF418" i="11"/>
  <c r="AF419" i="11"/>
  <c r="AF420" i="11"/>
  <c r="AF421" i="11"/>
  <c r="AF422" i="11"/>
  <c r="AF423" i="11"/>
  <c r="AF424" i="11"/>
  <c r="AF425" i="11"/>
  <c r="AF426" i="11"/>
  <c r="AF427" i="11"/>
  <c r="AF428" i="11"/>
  <c r="AF429" i="11"/>
  <c r="AF430" i="11"/>
  <c r="AF431" i="11"/>
  <c r="AF432" i="11"/>
  <c r="AF433" i="11"/>
  <c r="AF434" i="11"/>
  <c r="AF435" i="11"/>
  <c r="AF436" i="11"/>
  <c r="AF437" i="11"/>
  <c r="AF438" i="11"/>
  <c r="AF439" i="11"/>
  <c r="AF440" i="11"/>
  <c r="AF441" i="11"/>
  <c r="AF442" i="11"/>
  <c r="AF443" i="11"/>
  <c r="AF444" i="11"/>
  <c r="AF445" i="11"/>
  <c r="AF446" i="11"/>
  <c r="AF447" i="11"/>
  <c r="AF448" i="11"/>
  <c r="AF449" i="11"/>
  <c r="AF450" i="11"/>
  <c r="AF451" i="11"/>
  <c r="AF452" i="11"/>
  <c r="AF453" i="11"/>
  <c r="AF454" i="11"/>
  <c r="AF455" i="11"/>
  <c r="AF456" i="11"/>
  <c r="AF457" i="11"/>
  <c r="AF458" i="11"/>
  <c r="AF459" i="11"/>
  <c r="AF460" i="11"/>
  <c r="AF461" i="11"/>
  <c r="AF462" i="11"/>
  <c r="AF463" i="11"/>
  <c r="AF464" i="11"/>
  <c r="AF465" i="11"/>
  <c r="AF466" i="11"/>
  <c r="AF467" i="11"/>
  <c r="AF468" i="11"/>
  <c r="AF469" i="11"/>
  <c r="AF470" i="11"/>
  <c r="AF471" i="11"/>
  <c r="AF472" i="11"/>
  <c r="AF473" i="11"/>
  <c r="AF474" i="11"/>
  <c r="AF475" i="11"/>
  <c r="AF476" i="11"/>
  <c r="AF477" i="11"/>
  <c r="AF478" i="11"/>
  <c r="AF479" i="11"/>
  <c r="AF480" i="11"/>
  <c r="AF481" i="11"/>
  <c r="AF482" i="11"/>
  <c r="AF483" i="11"/>
  <c r="AF484" i="11"/>
  <c r="AF485" i="11"/>
  <c r="AF486" i="11"/>
  <c r="AF487" i="11"/>
  <c r="AF488" i="11"/>
  <c r="AF489" i="11"/>
  <c r="AF490" i="11"/>
  <c r="AF491" i="11"/>
  <c r="AF492" i="11"/>
  <c r="AF493" i="11"/>
  <c r="AF494" i="11"/>
  <c r="AF495" i="11"/>
  <c r="AF496" i="11"/>
  <c r="AF497" i="11"/>
  <c r="AF498" i="11"/>
  <c r="AF499" i="11"/>
  <c r="AF500" i="11"/>
  <c r="AF501" i="11"/>
  <c r="AF502" i="11"/>
  <c r="AF503" i="11"/>
  <c r="AF504" i="11"/>
  <c r="AF505" i="11"/>
  <c r="AF506" i="11"/>
  <c r="AF507" i="11"/>
  <c r="AF508" i="11"/>
  <c r="AF509" i="11"/>
  <c r="AF510" i="11"/>
  <c r="AF511" i="11"/>
  <c r="AF512" i="11"/>
  <c r="AF513" i="11"/>
  <c r="AF514" i="11"/>
  <c r="AF515" i="11"/>
  <c r="AF516" i="11"/>
  <c r="AA12" i="11"/>
  <c r="AA13" i="11"/>
  <c r="AD13" i="11" s="1"/>
  <c r="AA17" i="11"/>
  <c r="AD17" i="11" s="1"/>
  <c r="AA18" i="11"/>
  <c r="AA19" i="11"/>
  <c r="AD19" i="11" s="1"/>
  <c r="AA20" i="11"/>
  <c r="AA21" i="11"/>
  <c r="AA22" i="11"/>
  <c r="AA23" i="11"/>
  <c r="AA24" i="11"/>
  <c r="AD24" i="11" s="1"/>
  <c r="AA25" i="11"/>
  <c r="AA26" i="11"/>
  <c r="AD26" i="11" s="1"/>
  <c r="AA27" i="11"/>
  <c r="AD27" i="11" s="1"/>
  <c r="AA28" i="11"/>
  <c r="AD28" i="11" s="1"/>
  <c r="AA29" i="11"/>
  <c r="AD29" i="11" s="1"/>
  <c r="AA30" i="11"/>
  <c r="AA31" i="11"/>
  <c r="AD31" i="11" s="1"/>
  <c r="AA32" i="11"/>
  <c r="AA33" i="11"/>
  <c r="AA34" i="11"/>
  <c r="AA35" i="11"/>
  <c r="AA36" i="11"/>
  <c r="AA37" i="11"/>
  <c r="AD37" i="11" s="1"/>
  <c r="AA38" i="11"/>
  <c r="AA39" i="11"/>
  <c r="AA40" i="11"/>
  <c r="AA41" i="11"/>
  <c r="AD41" i="11" s="1"/>
  <c r="AA42" i="11"/>
  <c r="AA43" i="11"/>
  <c r="AD43" i="11" s="1"/>
  <c r="AA44" i="11"/>
  <c r="AD44" i="11" s="1"/>
  <c r="AA45" i="11"/>
  <c r="AD45" i="11" s="1"/>
  <c r="AA46" i="11"/>
  <c r="AA47" i="11"/>
  <c r="AA48" i="11"/>
  <c r="AD48" i="11" s="1"/>
  <c r="AA49" i="11"/>
  <c r="AB49" i="11" s="1"/>
  <c r="AA50" i="11"/>
  <c r="AA51" i="11"/>
  <c r="AA52" i="11"/>
  <c r="AD52" i="11" s="1"/>
  <c r="AA53" i="11"/>
  <c r="AD53" i="11" s="1"/>
  <c r="AA54" i="11"/>
  <c r="AA55" i="11"/>
  <c r="AD55" i="11" s="1"/>
  <c r="AA56" i="11"/>
  <c r="AD56" i="11" s="1"/>
  <c r="AA57" i="11"/>
  <c r="AD57" i="11" s="1"/>
  <c r="AA58" i="11"/>
  <c r="AD58" i="11" s="1"/>
  <c r="AA59" i="11"/>
  <c r="AA60" i="11"/>
  <c r="AA61" i="11"/>
  <c r="AA62" i="11"/>
  <c r="AD62" i="11" s="1"/>
  <c r="AA63" i="11"/>
  <c r="AA64" i="11"/>
  <c r="AD64" i="11" s="1"/>
  <c r="AA65" i="11"/>
  <c r="AD65" i="11" s="1"/>
  <c r="AA66" i="11"/>
  <c r="AA67" i="11"/>
  <c r="AD67" i="11" s="1"/>
  <c r="AA68" i="11"/>
  <c r="AA69" i="11"/>
  <c r="AA70" i="11"/>
  <c r="AA71" i="11"/>
  <c r="AD71" i="11" s="1"/>
  <c r="AA72" i="11"/>
  <c r="AA73" i="11"/>
  <c r="AD73" i="11" s="1"/>
  <c r="AA74" i="11"/>
  <c r="AD74" i="11" s="1"/>
  <c r="AA75" i="11"/>
  <c r="AA76" i="11"/>
  <c r="AA77" i="11"/>
  <c r="AD77" i="11" s="1"/>
  <c r="AA78" i="11"/>
  <c r="AD78" i="11" s="1"/>
  <c r="AA79" i="11"/>
  <c r="AA80" i="11"/>
  <c r="AD80" i="11" s="1"/>
  <c r="AA81" i="11"/>
  <c r="AA82" i="11"/>
  <c r="AD82" i="11" s="1"/>
  <c r="AA83" i="11"/>
  <c r="AD83" i="11" s="1"/>
  <c r="AA84" i="11"/>
  <c r="AD84" i="11" s="1"/>
  <c r="AA85" i="11"/>
  <c r="AD85" i="11" s="1"/>
  <c r="AA86" i="11"/>
  <c r="AA87" i="11"/>
  <c r="AD87" i="11" s="1"/>
  <c r="AA88" i="11"/>
  <c r="AA89" i="11"/>
  <c r="AA90" i="11"/>
  <c r="AA91" i="11"/>
  <c r="AA92" i="11"/>
  <c r="AA93" i="11"/>
  <c r="AA94" i="11"/>
  <c r="AA95" i="11"/>
  <c r="AD95" i="11" s="1"/>
  <c r="AA96" i="11"/>
  <c r="AA97" i="11"/>
  <c r="AA98" i="11"/>
  <c r="AA99" i="11"/>
  <c r="AA100" i="11"/>
  <c r="AA101" i="11"/>
  <c r="AD101" i="11" s="1"/>
  <c r="AA102" i="11"/>
  <c r="AD102" i="11" s="1"/>
  <c r="AA103" i="11"/>
  <c r="AA104" i="11"/>
  <c r="AA105" i="11"/>
  <c r="AA106" i="11"/>
  <c r="AA107" i="11"/>
  <c r="AD107" i="11" s="1"/>
  <c r="AA108" i="11"/>
  <c r="AD108" i="11" s="1"/>
  <c r="AA109" i="11"/>
  <c r="AD109" i="11" s="1"/>
  <c r="AA110" i="11"/>
  <c r="AA111" i="11"/>
  <c r="AD111" i="11" s="1"/>
  <c r="AA112" i="11"/>
  <c r="AD112" i="11" s="1"/>
  <c r="AA113" i="11"/>
  <c r="AA114" i="11"/>
  <c r="AD114" i="11" s="1"/>
  <c r="AA115" i="11"/>
  <c r="AD115" i="11" s="1"/>
  <c r="AA116" i="11"/>
  <c r="AA117" i="11"/>
  <c r="AA118" i="11"/>
  <c r="AA119" i="11"/>
  <c r="AA120" i="11"/>
  <c r="AD120" i="11" s="1"/>
  <c r="AA121" i="11"/>
  <c r="AD121" i="11" s="1"/>
  <c r="AA122" i="11"/>
  <c r="AA123" i="11"/>
  <c r="AD123" i="11" s="1"/>
  <c r="AA124" i="11"/>
  <c r="AD124" i="11" s="1"/>
  <c r="AA125" i="11"/>
  <c r="AD125" i="11" s="1"/>
  <c r="AA126" i="11"/>
  <c r="AA127" i="11"/>
  <c r="AA128" i="11"/>
  <c r="AA129" i="11"/>
  <c r="AA130" i="11"/>
  <c r="AD130" i="11" s="1"/>
  <c r="AA131" i="11"/>
  <c r="AA132" i="11"/>
  <c r="AD132" i="11" s="1"/>
  <c r="AA133" i="11"/>
  <c r="AD133" i="11" s="1"/>
  <c r="AA134" i="11"/>
  <c r="AA135" i="11"/>
  <c r="AA136" i="11"/>
  <c r="AA137" i="11"/>
  <c r="AD137" i="11" s="1"/>
  <c r="AA138" i="11"/>
  <c r="AD138" i="11" s="1"/>
  <c r="AA139" i="11"/>
  <c r="AD139" i="11" s="1"/>
  <c r="AA140" i="11"/>
  <c r="AD140" i="11" s="1"/>
  <c r="AA141" i="11"/>
  <c r="AD141" i="11" s="1"/>
  <c r="AA142" i="11"/>
  <c r="AA143" i="11"/>
  <c r="AD143" i="11" s="1"/>
  <c r="AA144" i="11"/>
  <c r="AD144" i="11" s="1"/>
  <c r="AA145" i="11"/>
  <c r="AA146" i="11"/>
  <c r="AA147" i="11"/>
  <c r="AA148" i="11"/>
  <c r="AA149" i="11"/>
  <c r="AA150" i="11"/>
  <c r="AA151" i="11"/>
  <c r="AA152" i="11"/>
  <c r="AA153" i="11"/>
  <c r="AD153" i="11" s="1"/>
  <c r="AA154" i="11"/>
  <c r="AD154" i="11" s="1"/>
  <c r="AA155" i="11"/>
  <c r="AA156" i="11"/>
  <c r="AD156" i="11" s="1"/>
  <c r="AA157" i="11"/>
  <c r="AD157" i="11" s="1"/>
  <c r="AA158" i="11"/>
  <c r="AA159" i="11"/>
  <c r="AA160" i="11"/>
  <c r="AD160" i="11" s="1"/>
  <c r="AA161" i="11"/>
  <c r="AD161" i="11" s="1"/>
  <c r="AA162" i="11"/>
  <c r="AA163" i="11"/>
  <c r="AA164" i="11"/>
  <c r="AA165" i="11"/>
  <c r="AA166" i="11"/>
  <c r="AD166" i="11" s="1"/>
  <c r="AA167" i="11"/>
  <c r="AD167" i="11" s="1"/>
  <c r="AA168" i="11"/>
  <c r="AD168" i="11" s="1"/>
  <c r="AA169" i="11"/>
  <c r="AD169" i="11" s="1"/>
  <c r="AA170" i="11"/>
  <c r="AA171" i="11"/>
  <c r="AD171" i="11" s="1"/>
  <c r="AA172" i="11"/>
  <c r="AA173" i="11"/>
  <c r="AA174" i="11"/>
  <c r="AD174" i="11" s="1"/>
  <c r="AA175" i="11"/>
  <c r="AD175" i="11" s="1"/>
  <c r="AA176" i="11"/>
  <c r="AD176" i="11" s="1"/>
  <c r="AA177" i="11"/>
  <c r="AA178" i="11"/>
  <c r="AD178" i="11" s="1"/>
  <c r="AA179" i="11"/>
  <c r="AD179" i="11" s="1"/>
  <c r="AA180" i="11"/>
  <c r="AA181" i="11"/>
  <c r="AA182" i="11"/>
  <c r="AD182" i="11" s="1"/>
  <c r="AA183" i="11"/>
  <c r="AD183" i="11" s="1"/>
  <c r="AA184" i="11"/>
  <c r="AA185" i="11"/>
  <c r="AD185" i="11" s="1"/>
  <c r="AA186" i="11"/>
  <c r="AD186" i="11" s="1"/>
  <c r="AA187" i="11"/>
  <c r="AA188" i="11"/>
  <c r="AA189" i="11"/>
  <c r="AA190" i="11"/>
  <c r="AD190" i="11" s="1"/>
  <c r="AA191" i="11"/>
  <c r="AD191" i="11" s="1"/>
  <c r="AA192" i="11"/>
  <c r="AD192" i="11" s="1"/>
  <c r="AA193" i="11"/>
  <c r="AD193" i="11" s="1"/>
  <c r="AA194" i="11"/>
  <c r="AA195" i="11"/>
  <c r="AA196" i="11"/>
  <c r="AD196" i="11" s="1"/>
  <c r="AA197" i="11"/>
  <c r="AA198" i="11"/>
  <c r="AA199" i="11"/>
  <c r="AA200" i="11"/>
  <c r="AA201" i="11"/>
  <c r="AA202" i="11"/>
  <c r="AD202" i="11" s="1"/>
  <c r="AA203" i="11"/>
  <c r="AA204" i="11"/>
  <c r="AD204" i="11" s="1"/>
  <c r="AA205" i="11"/>
  <c r="AA206" i="11"/>
  <c r="AA207" i="11"/>
  <c r="AD207" i="11" s="1"/>
  <c r="AA208" i="11"/>
  <c r="AD208" i="11" s="1"/>
  <c r="AA209" i="11"/>
  <c r="AD209" i="11" s="1"/>
  <c r="AA210" i="11"/>
  <c r="AD210" i="11" s="1"/>
  <c r="AA211" i="11"/>
  <c r="AA212" i="11"/>
  <c r="AA213" i="11"/>
  <c r="AA214" i="11"/>
  <c r="AA215" i="11"/>
  <c r="AA216" i="11"/>
  <c r="AD216" i="11" s="1"/>
  <c r="AA217" i="11"/>
  <c r="AD217" i="11" s="1"/>
  <c r="AA218" i="11"/>
  <c r="AA219" i="11"/>
  <c r="AD219" i="11" s="1"/>
  <c r="AA220" i="11"/>
  <c r="AD220" i="11" s="1"/>
  <c r="AA221" i="11"/>
  <c r="AA222" i="11"/>
  <c r="AA223" i="11"/>
  <c r="AD223" i="11" s="1"/>
  <c r="AA224" i="11"/>
  <c r="AD224" i="11" s="1"/>
  <c r="AA225" i="11"/>
  <c r="AD225" i="11" s="1"/>
  <c r="AA226" i="11"/>
  <c r="AA227" i="11"/>
  <c r="AA228" i="11"/>
  <c r="AD228" i="11" s="1"/>
  <c r="AA229" i="11"/>
  <c r="AA230" i="11"/>
  <c r="AA231" i="11"/>
  <c r="AA232" i="11"/>
  <c r="AA233" i="11"/>
  <c r="AA234" i="11"/>
  <c r="AA235" i="11"/>
  <c r="AA236" i="11"/>
  <c r="AA237" i="11"/>
  <c r="AD237" i="11" s="1"/>
  <c r="AA238" i="11"/>
  <c r="AD238" i="11" s="1"/>
  <c r="AA239" i="11"/>
  <c r="AD239" i="11" s="1"/>
  <c r="AA240" i="11"/>
  <c r="AA241" i="11"/>
  <c r="AD241" i="11" s="1"/>
  <c r="AA242" i="11"/>
  <c r="AA243" i="11"/>
  <c r="AA244" i="11"/>
  <c r="AD244" i="11" s="1"/>
  <c r="AA245" i="11"/>
  <c r="AA246" i="11"/>
  <c r="AA247" i="11"/>
  <c r="AD247" i="11" s="1"/>
  <c r="AA248" i="11"/>
  <c r="AA249" i="11"/>
  <c r="AA250" i="11"/>
  <c r="AA251" i="11"/>
  <c r="AD251" i="11" s="1"/>
  <c r="AA252" i="11"/>
  <c r="AA253" i="11"/>
  <c r="AD253" i="11" s="1"/>
  <c r="AA254" i="11"/>
  <c r="AA255" i="11"/>
  <c r="AD255" i="11" s="1"/>
  <c r="AA256" i="11"/>
  <c r="AA257" i="11"/>
  <c r="AA258" i="11"/>
  <c r="AA259" i="11"/>
  <c r="AD259" i="11" s="1"/>
  <c r="AA260" i="11"/>
  <c r="AA261" i="11"/>
  <c r="AA262" i="11"/>
  <c r="AD262" i="11" s="1"/>
  <c r="AA263" i="11"/>
  <c r="AA264" i="11"/>
  <c r="AD264" i="11" s="1"/>
  <c r="AA265" i="11"/>
  <c r="AD265" i="11" s="1"/>
  <c r="AA266" i="11"/>
  <c r="AD266" i="11" s="1"/>
  <c r="AA267" i="11"/>
  <c r="AA268" i="11"/>
  <c r="AA269" i="11"/>
  <c r="AD269" i="11" s="1"/>
  <c r="AA270" i="11"/>
  <c r="AA271" i="11"/>
  <c r="AD271" i="11" s="1"/>
  <c r="AA272" i="11"/>
  <c r="AD272" i="11" s="1"/>
  <c r="AA273" i="11"/>
  <c r="AA274" i="11"/>
  <c r="AD274" i="11" s="1"/>
  <c r="AA275" i="11"/>
  <c r="AA276" i="11"/>
  <c r="AB276" i="11" s="1"/>
  <c r="AA277" i="11"/>
  <c r="AD277" i="11" s="1"/>
  <c r="AA278" i="11"/>
  <c r="AA279" i="11"/>
  <c r="AD279" i="11" s="1"/>
  <c r="AA280" i="11"/>
  <c r="AA281" i="11"/>
  <c r="AD281" i="11" s="1"/>
  <c r="AA282" i="11"/>
  <c r="AD282" i="11" s="1"/>
  <c r="AA283" i="11"/>
  <c r="AD283" i="11" s="1"/>
  <c r="AA284" i="11"/>
  <c r="AA285" i="11"/>
  <c r="AA286" i="11"/>
  <c r="AA287" i="11"/>
  <c r="AD287" i="11" s="1"/>
  <c r="AA288" i="11"/>
  <c r="AD288" i="11" s="1"/>
  <c r="AA289" i="11"/>
  <c r="AD289" i="11" s="1"/>
  <c r="AA290" i="11"/>
  <c r="AD290" i="11" s="1"/>
  <c r="AA291" i="11"/>
  <c r="AA292" i="11"/>
  <c r="AA293" i="11"/>
  <c r="AD293" i="11" s="1"/>
  <c r="AA294" i="11"/>
  <c r="AD294" i="11" s="1"/>
  <c r="AA295" i="11"/>
  <c r="AD295" i="11" s="1"/>
  <c r="AA296" i="11"/>
  <c r="AA297" i="11"/>
  <c r="AA298" i="11"/>
  <c r="AA299" i="11"/>
  <c r="AA300" i="11"/>
  <c r="AD300" i="11" s="1"/>
  <c r="AA301" i="11"/>
  <c r="AD301" i="11" s="1"/>
  <c r="AA302" i="11"/>
  <c r="AD302" i="11" s="1"/>
  <c r="AA303" i="11"/>
  <c r="AD303" i="11" s="1"/>
  <c r="AA304" i="11"/>
  <c r="AD304" i="11" s="1"/>
  <c r="AA305" i="11"/>
  <c r="AD305" i="11" s="1"/>
  <c r="AA306" i="11"/>
  <c r="AD306" i="11" s="1"/>
  <c r="AA307" i="11"/>
  <c r="AD307" i="11" s="1"/>
  <c r="AA308" i="11"/>
  <c r="AA309" i="11"/>
  <c r="AD309" i="11" s="1"/>
  <c r="AA310" i="11"/>
  <c r="AD310" i="11" s="1"/>
  <c r="AA311" i="11"/>
  <c r="AD311" i="11" s="1"/>
  <c r="AA312" i="11"/>
  <c r="AA313" i="11"/>
  <c r="AA314" i="11"/>
  <c r="AA315" i="11"/>
  <c r="AA316" i="11"/>
  <c r="AA317" i="11"/>
  <c r="AA318" i="11"/>
  <c r="AA319" i="11"/>
  <c r="AD319" i="11" s="1"/>
  <c r="AA320" i="11"/>
  <c r="AA321" i="11"/>
  <c r="AD321" i="11" s="1"/>
  <c r="AA322" i="11"/>
  <c r="AA323" i="11"/>
  <c r="AD323" i="11" s="1"/>
  <c r="AA324" i="11"/>
  <c r="AA325" i="11"/>
  <c r="AD325" i="11" s="1"/>
  <c r="AA326" i="11"/>
  <c r="AA327" i="11"/>
  <c r="AA328" i="11"/>
  <c r="AD328" i="11" s="1"/>
  <c r="AA329" i="11"/>
  <c r="AA330" i="11"/>
  <c r="AD330" i="11" s="1"/>
  <c r="AA331" i="11"/>
  <c r="AA332" i="11"/>
  <c r="AA333" i="11"/>
  <c r="AA334" i="11"/>
  <c r="AA335" i="11"/>
  <c r="AD335" i="11" s="1"/>
  <c r="AA336" i="11"/>
  <c r="AD336" i="11" s="1"/>
  <c r="AA337" i="11"/>
  <c r="AD337" i="11" s="1"/>
  <c r="AA338" i="11"/>
  <c r="AD338" i="11" s="1"/>
  <c r="AA339" i="11"/>
  <c r="AD339" i="11" s="1"/>
  <c r="AA340" i="11"/>
  <c r="AA341" i="11"/>
  <c r="AA342" i="11"/>
  <c r="AA343" i="11"/>
  <c r="AA344" i="11"/>
  <c r="AA345" i="11"/>
  <c r="AA346" i="11"/>
  <c r="AD346" i="11" s="1"/>
  <c r="AA347" i="11"/>
  <c r="AA348" i="11"/>
  <c r="AD348" i="11" s="1"/>
  <c r="AA349" i="11"/>
  <c r="AD349" i="11" s="1"/>
  <c r="AA350" i="11"/>
  <c r="AA351" i="11"/>
  <c r="AD351" i="11" s="1"/>
  <c r="AA352" i="11"/>
  <c r="AA353" i="11"/>
  <c r="AD353" i="11" s="1"/>
  <c r="AA354" i="11"/>
  <c r="AA355" i="11"/>
  <c r="AA356" i="11"/>
  <c r="AD356" i="11" s="1"/>
  <c r="AA357" i="11"/>
  <c r="AA358" i="11"/>
  <c r="AD358" i="11" s="1"/>
  <c r="AA359" i="11"/>
  <c r="AD359" i="11" s="1"/>
  <c r="AA360" i="11"/>
  <c r="AA361" i="11"/>
  <c r="AD361" i="11" s="1"/>
  <c r="AA362" i="11"/>
  <c r="AA363" i="11"/>
  <c r="AD363" i="11" s="1"/>
  <c r="AA364" i="11"/>
  <c r="AA365" i="11"/>
  <c r="AD365" i="11" s="1"/>
  <c r="AA366" i="11"/>
  <c r="AD366" i="11" s="1"/>
  <c r="AA367" i="11"/>
  <c r="AA368" i="11"/>
  <c r="AA369" i="11"/>
  <c r="AA370" i="11"/>
  <c r="AA371" i="11"/>
  <c r="AD371" i="11" s="1"/>
  <c r="AA372" i="11"/>
  <c r="AD372" i="11" s="1"/>
  <c r="AA373" i="11"/>
  <c r="AD373" i="11" s="1"/>
  <c r="AA374" i="11"/>
  <c r="AA375" i="11"/>
  <c r="AA376" i="11"/>
  <c r="AD376" i="11" s="1"/>
  <c r="AA377" i="11"/>
  <c r="AD377" i="11" s="1"/>
  <c r="AA378" i="11"/>
  <c r="AD378" i="11" s="1"/>
  <c r="AA379" i="11"/>
  <c r="AD379" i="11" s="1"/>
  <c r="AA380" i="11"/>
  <c r="AA381" i="11"/>
  <c r="AA382" i="11"/>
  <c r="AA383" i="11"/>
  <c r="AA384" i="11"/>
  <c r="AD384" i="11" s="1"/>
  <c r="AA385" i="11"/>
  <c r="AD385" i="11" s="1"/>
  <c r="AA386" i="11"/>
  <c r="AD386" i="11" s="1"/>
  <c r="AA387" i="11"/>
  <c r="AA388" i="11"/>
  <c r="AD388" i="11" s="1"/>
  <c r="AA389" i="11"/>
  <c r="AA390" i="11"/>
  <c r="AA391" i="11"/>
  <c r="AA392" i="11"/>
  <c r="AD392" i="11" s="1"/>
  <c r="AA393" i="11"/>
  <c r="AD393" i="11" s="1"/>
  <c r="AA394" i="11"/>
  <c r="AD394" i="11" s="1"/>
  <c r="AA395" i="11"/>
  <c r="AD395" i="11" s="1"/>
  <c r="AA396" i="11"/>
  <c r="AA397" i="11"/>
  <c r="AD397" i="11" s="1"/>
  <c r="AA398" i="11"/>
  <c r="AA399" i="11"/>
  <c r="AA400" i="11"/>
  <c r="AA401" i="11"/>
  <c r="AD401" i="11" s="1"/>
  <c r="AA402" i="11"/>
  <c r="AA403" i="11"/>
  <c r="AA404" i="11"/>
  <c r="AA405" i="11"/>
  <c r="AA406" i="11"/>
  <c r="AD406" i="11" s="1"/>
  <c r="AA407" i="11"/>
  <c r="AD407" i="11" s="1"/>
  <c r="AA408" i="11"/>
  <c r="AA409" i="11"/>
  <c r="AD409" i="11" s="1"/>
  <c r="AA410" i="11"/>
  <c r="AA411" i="11"/>
  <c r="AD411" i="11" s="1"/>
  <c r="AA412" i="11"/>
  <c r="AA413" i="11"/>
  <c r="AA414" i="11"/>
  <c r="AD414" i="11" s="1"/>
  <c r="AA415" i="11"/>
  <c r="AD415" i="11" s="1"/>
  <c r="AA416" i="11"/>
  <c r="AD416" i="11" s="1"/>
  <c r="AA417" i="11"/>
  <c r="AA418" i="11"/>
  <c r="AA419" i="11"/>
  <c r="AA420" i="11"/>
  <c r="AD420" i="11" s="1"/>
  <c r="AA421" i="11"/>
  <c r="AA422" i="11"/>
  <c r="AA423" i="11"/>
  <c r="AA424" i="11"/>
  <c r="AA425" i="11"/>
  <c r="AD425" i="11" s="1"/>
  <c r="AA426" i="11"/>
  <c r="AA427" i="11"/>
  <c r="AD427" i="11" s="1"/>
  <c r="AA428" i="11"/>
  <c r="AA429" i="11"/>
  <c r="AA430" i="11"/>
  <c r="AD430" i="11" s="1"/>
  <c r="AA431" i="11"/>
  <c r="AA432" i="11"/>
  <c r="AA433" i="11"/>
  <c r="AD433" i="11" s="1"/>
  <c r="AA434" i="11"/>
  <c r="AD434" i="11" s="1"/>
  <c r="AA435" i="11"/>
  <c r="AA436" i="11"/>
  <c r="AA437" i="11"/>
  <c r="AD437" i="11" s="1"/>
  <c r="AA438" i="11"/>
  <c r="AD438" i="11" s="1"/>
  <c r="AA439" i="11"/>
  <c r="AA440" i="11"/>
  <c r="AA441" i="11"/>
  <c r="AA442" i="11"/>
  <c r="AA443" i="11"/>
  <c r="AA444" i="11"/>
  <c r="AD444" i="11" s="1"/>
  <c r="AA445" i="11"/>
  <c r="AD445" i="11" s="1"/>
  <c r="AA446" i="11"/>
  <c r="AA447" i="11"/>
  <c r="AD447" i="11" s="1"/>
  <c r="AA448" i="11"/>
  <c r="AD448" i="11" s="1"/>
  <c r="AA449" i="11"/>
  <c r="AD449" i="11" s="1"/>
  <c r="AA450" i="11"/>
  <c r="Z6" i="11"/>
  <c r="AA6" i="11" s="1"/>
  <c r="Z7" i="11"/>
  <c r="AA7" i="11" s="1"/>
  <c r="Z8" i="11"/>
  <c r="AA8" i="11" s="1"/>
  <c r="AD8" i="11" s="1"/>
  <c r="Z9" i="11"/>
  <c r="AA9" i="11" s="1"/>
  <c r="Z12" i="11"/>
  <c r="Z13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2" i="11"/>
  <c r="Z33" i="11"/>
  <c r="Z34" i="11"/>
  <c r="Z35" i="11"/>
  <c r="Z36" i="11"/>
  <c r="Z37" i="11"/>
  <c r="Z38" i="11"/>
  <c r="Z39" i="11"/>
  <c r="Z40" i="11"/>
  <c r="Z41" i="11"/>
  <c r="Z42" i="11"/>
  <c r="Z43" i="11"/>
  <c r="Z44" i="11"/>
  <c r="Z45" i="11"/>
  <c r="Z46" i="11"/>
  <c r="Z47" i="11"/>
  <c r="Z48" i="11"/>
  <c r="Z49" i="11"/>
  <c r="Z50" i="11"/>
  <c r="Z51" i="11"/>
  <c r="Z52" i="11"/>
  <c r="Z53" i="11"/>
  <c r="Z54" i="11"/>
  <c r="Z55" i="11"/>
  <c r="Z56" i="11"/>
  <c r="Z57" i="11"/>
  <c r="Z58" i="11"/>
  <c r="Z59" i="11"/>
  <c r="Z60" i="11"/>
  <c r="Z61" i="11"/>
  <c r="Z62" i="11"/>
  <c r="Z63" i="11"/>
  <c r="Z64" i="11"/>
  <c r="Z65" i="11"/>
  <c r="Z66" i="11"/>
  <c r="Z67" i="11"/>
  <c r="Z68" i="11"/>
  <c r="Z69" i="11"/>
  <c r="Z70" i="11"/>
  <c r="Z71" i="11"/>
  <c r="Z72" i="11"/>
  <c r="Z73" i="11"/>
  <c r="Z74" i="11"/>
  <c r="Z75" i="11"/>
  <c r="Z76" i="11"/>
  <c r="Z77" i="11"/>
  <c r="Z78" i="11"/>
  <c r="Z79" i="11"/>
  <c r="Z80" i="11"/>
  <c r="Z81" i="11"/>
  <c r="Z82" i="11"/>
  <c r="Z83" i="11"/>
  <c r="Z84" i="11"/>
  <c r="Z85" i="11"/>
  <c r="Z86" i="11"/>
  <c r="Z87" i="11"/>
  <c r="Z88" i="11"/>
  <c r="Z89" i="11"/>
  <c r="Z90" i="11"/>
  <c r="Z91" i="11"/>
  <c r="Z92" i="11"/>
  <c r="Z93" i="11"/>
  <c r="Z94" i="11"/>
  <c r="Z95" i="11"/>
  <c r="Z96" i="11"/>
  <c r="Z97" i="11"/>
  <c r="Z98" i="11"/>
  <c r="Z99" i="11"/>
  <c r="Z100" i="11"/>
  <c r="Z101" i="11"/>
  <c r="Z102" i="11"/>
  <c r="Z103" i="11"/>
  <c r="Z104" i="11"/>
  <c r="Z105" i="11"/>
  <c r="Z106" i="11"/>
  <c r="Z107" i="11"/>
  <c r="Z108" i="11"/>
  <c r="Z109" i="11"/>
  <c r="Z110" i="11"/>
  <c r="Z111" i="11"/>
  <c r="Z112" i="11"/>
  <c r="Z113" i="11"/>
  <c r="Z114" i="11"/>
  <c r="Z115" i="11"/>
  <c r="Z116" i="11"/>
  <c r="Z117" i="11"/>
  <c r="Z118" i="11"/>
  <c r="Z119" i="11"/>
  <c r="Z120" i="11"/>
  <c r="Z121" i="11"/>
  <c r="Z122" i="11"/>
  <c r="Z123" i="11"/>
  <c r="Z124" i="11"/>
  <c r="Z125" i="11"/>
  <c r="Z126" i="11"/>
  <c r="Z127" i="11"/>
  <c r="Z128" i="11"/>
  <c r="Z129" i="11"/>
  <c r="Z130" i="11"/>
  <c r="Z131" i="11"/>
  <c r="Z132" i="11"/>
  <c r="Z133" i="11"/>
  <c r="Z134" i="11"/>
  <c r="Z135" i="11"/>
  <c r="Z136" i="11"/>
  <c r="Z137" i="11"/>
  <c r="Z138" i="11"/>
  <c r="Z139" i="11"/>
  <c r="Z140" i="11"/>
  <c r="Z141" i="11"/>
  <c r="Z142" i="11"/>
  <c r="Z143" i="11"/>
  <c r="Z144" i="11"/>
  <c r="Z145" i="11"/>
  <c r="Z146" i="11"/>
  <c r="Z147" i="11"/>
  <c r="Z148" i="11"/>
  <c r="Z149" i="11"/>
  <c r="Z150" i="11"/>
  <c r="Z151" i="11"/>
  <c r="Z152" i="11"/>
  <c r="Z153" i="11"/>
  <c r="Z154" i="11"/>
  <c r="Z155" i="11"/>
  <c r="Z156" i="11"/>
  <c r="Z157" i="11"/>
  <c r="Z158" i="11"/>
  <c r="Z159" i="11"/>
  <c r="Z160" i="11"/>
  <c r="Z161" i="11"/>
  <c r="Z162" i="11"/>
  <c r="Z163" i="11"/>
  <c r="Z164" i="11"/>
  <c r="Z165" i="11"/>
  <c r="Z166" i="11"/>
  <c r="Z167" i="11"/>
  <c r="Z168" i="11"/>
  <c r="Z169" i="11"/>
  <c r="Z170" i="11"/>
  <c r="Z171" i="11"/>
  <c r="Z172" i="11"/>
  <c r="Z173" i="11"/>
  <c r="Z174" i="11"/>
  <c r="Z175" i="11"/>
  <c r="Z176" i="11"/>
  <c r="Z177" i="11"/>
  <c r="Z178" i="11"/>
  <c r="Z179" i="11"/>
  <c r="Z180" i="11"/>
  <c r="Z181" i="11"/>
  <c r="Z182" i="11"/>
  <c r="Z183" i="11"/>
  <c r="Z184" i="11"/>
  <c r="Z185" i="11"/>
  <c r="Z186" i="11"/>
  <c r="Z187" i="11"/>
  <c r="Z188" i="11"/>
  <c r="Z189" i="11"/>
  <c r="Z190" i="11"/>
  <c r="Z191" i="11"/>
  <c r="Z192" i="11"/>
  <c r="Z193" i="11"/>
  <c r="Z194" i="11"/>
  <c r="Z195" i="11"/>
  <c r="Z196" i="11"/>
  <c r="Z197" i="11"/>
  <c r="Z198" i="11"/>
  <c r="Z199" i="11"/>
  <c r="Z200" i="11"/>
  <c r="Z201" i="11"/>
  <c r="Z202" i="11"/>
  <c r="Z203" i="11"/>
  <c r="Z204" i="11"/>
  <c r="Z205" i="11"/>
  <c r="Z206" i="11"/>
  <c r="Z207" i="11"/>
  <c r="Z208" i="11"/>
  <c r="Z209" i="11"/>
  <c r="Z210" i="11"/>
  <c r="Z211" i="11"/>
  <c r="Z212" i="11"/>
  <c r="Z213" i="11"/>
  <c r="Z214" i="11"/>
  <c r="Z215" i="11"/>
  <c r="Z216" i="11"/>
  <c r="Z217" i="11"/>
  <c r="Z218" i="11"/>
  <c r="Z219" i="11"/>
  <c r="Z220" i="11"/>
  <c r="Z221" i="11"/>
  <c r="Z222" i="11"/>
  <c r="Z223" i="11"/>
  <c r="Z224" i="11"/>
  <c r="Z225" i="11"/>
  <c r="Z226" i="11"/>
  <c r="Z227" i="11"/>
  <c r="Z228" i="11"/>
  <c r="Z229" i="11"/>
  <c r="Z230" i="11"/>
  <c r="Z231" i="11"/>
  <c r="Z232" i="11"/>
  <c r="Z233" i="11"/>
  <c r="Z234" i="11"/>
  <c r="Z235" i="11"/>
  <c r="Z236" i="11"/>
  <c r="Z237" i="11"/>
  <c r="Z238" i="11"/>
  <c r="Z239" i="11"/>
  <c r="Z240" i="11"/>
  <c r="Z241" i="11"/>
  <c r="Z242" i="11"/>
  <c r="Z243" i="11"/>
  <c r="Z244" i="11"/>
  <c r="Z245" i="11"/>
  <c r="Z246" i="11"/>
  <c r="Z247" i="11"/>
  <c r="Z248" i="11"/>
  <c r="Z249" i="11"/>
  <c r="Z250" i="11"/>
  <c r="Z251" i="11"/>
  <c r="Z252" i="11"/>
  <c r="Z253" i="11"/>
  <c r="Z254" i="11"/>
  <c r="Z255" i="11"/>
  <c r="Z256" i="11"/>
  <c r="Z257" i="11"/>
  <c r="Z258" i="11"/>
  <c r="Z259" i="11"/>
  <c r="Z260" i="11"/>
  <c r="Z261" i="11"/>
  <c r="Z262" i="11"/>
  <c r="Z263" i="11"/>
  <c r="Z264" i="11"/>
  <c r="Z265" i="11"/>
  <c r="Z266" i="11"/>
  <c r="Z267" i="11"/>
  <c r="Z268" i="11"/>
  <c r="Z269" i="11"/>
  <c r="Z270" i="11"/>
  <c r="Z271" i="11"/>
  <c r="Z272" i="11"/>
  <c r="Z273" i="11"/>
  <c r="Z274" i="11"/>
  <c r="Z275" i="11"/>
  <c r="Z276" i="11"/>
  <c r="Z277" i="11"/>
  <c r="Z278" i="11"/>
  <c r="Z279" i="11"/>
  <c r="Z280" i="11"/>
  <c r="Z281" i="11"/>
  <c r="Z282" i="11"/>
  <c r="Z283" i="11"/>
  <c r="Z284" i="11"/>
  <c r="Z285" i="11"/>
  <c r="Z286" i="11"/>
  <c r="Z287" i="11"/>
  <c r="Z288" i="11"/>
  <c r="Z289" i="11"/>
  <c r="Z290" i="11"/>
  <c r="Z291" i="11"/>
  <c r="Z292" i="11"/>
  <c r="Z293" i="11"/>
  <c r="Z294" i="11"/>
  <c r="Z295" i="11"/>
  <c r="Z296" i="11"/>
  <c r="Z297" i="11"/>
  <c r="Z298" i="11"/>
  <c r="Z299" i="11"/>
  <c r="Z300" i="11"/>
  <c r="Z301" i="11"/>
  <c r="Z302" i="11"/>
  <c r="Z303" i="11"/>
  <c r="Z304" i="11"/>
  <c r="Z305" i="11"/>
  <c r="Z306" i="11"/>
  <c r="Z307" i="11"/>
  <c r="Z308" i="11"/>
  <c r="Z309" i="11"/>
  <c r="Z310" i="11"/>
  <c r="Z311" i="11"/>
  <c r="Z312" i="11"/>
  <c r="Z313" i="11"/>
  <c r="Z314" i="11"/>
  <c r="Z315" i="11"/>
  <c r="Z316" i="11"/>
  <c r="Z317" i="11"/>
  <c r="Z318" i="11"/>
  <c r="Z319" i="11"/>
  <c r="Z320" i="11"/>
  <c r="Z321" i="11"/>
  <c r="Z322" i="11"/>
  <c r="Z323" i="11"/>
  <c r="Z324" i="11"/>
  <c r="Z325" i="11"/>
  <c r="Z326" i="11"/>
  <c r="Z327" i="11"/>
  <c r="Z328" i="11"/>
  <c r="Z329" i="11"/>
  <c r="Z330" i="11"/>
  <c r="Z331" i="11"/>
  <c r="Z332" i="11"/>
  <c r="Z333" i="11"/>
  <c r="Z334" i="11"/>
  <c r="Z335" i="11"/>
  <c r="Z336" i="11"/>
  <c r="Z337" i="11"/>
  <c r="Z338" i="11"/>
  <c r="Z339" i="11"/>
  <c r="Z340" i="11"/>
  <c r="Z341" i="11"/>
  <c r="Z342" i="11"/>
  <c r="Z343" i="11"/>
  <c r="Z344" i="11"/>
  <c r="Z345" i="11"/>
  <c r="Z346" i="11"/>
  <c r="Z347" i="11"/>
  <c r="Z348" i="11"/>
  <c r="Z349" i="11"/>
  <c r="Z350" i="11"/>
  <c r="Z351" i="11"/>
  <c r="Z352" i="11"/>
  <c r="Z353" i="11"/>
  <c r="Z354" i="11"/>
  <c r="Z355" i="11"/>
  <c r="Z356" i="11"/>
  <c r="Z357" i="11"/>
  <c r="Z358" i="11"/>
  <c r="Z359" i="11"/>
  <c r="Z360" i="11"/>
  <c r="Z361" i="11"/>
  <c r="Z362" i="11"/>
  <c r="Z363" i="11"/>
  <c r="Z364" i="11"/>
  <c r="Z365" i="11"/>
  <c r="Z366" i="11"/>
  <c r="Z367" i="11"/>
  <c r="Z368" i="11"/>
  <c r="Z369" i="11"/>
  <c r="Z370" i="11"/>
  <c r="Z371" i="11"/>
  <c r="Z372" i="11"/>
  <c r="Z373" i="11"/>
  <c r="Z374" i="11"/>
  <c r="Z375" i="11"/>
  <c r="Z376" i="11"/>
  <c r="Z377" i="11"/>
  <c r="Z378" i="11"/>
  <c r="Z379" i="11"/>
  <c r="Z380" i="11"/>
  <c r="Z381" i="11"/>
  <c r="Z382" i="11"/>
  <c r="Z383" i="11"/>
  <c r="Z384" i="11"/>
  <c r="Z385" i="11"/>
  <c r="Z386" i="11"/>
  <c r="Z387" i="11"/>
  <c r="Z388" i="11"/>
  <c r="Z389" i="11"/>
  <c r="Z390" i="11"/>
  <c r="Z391" i="11"/>
  <c r="Z392" i="11"/>
  <c r="Z393" i="11"/>
  <c r="Z394" i="11"/>
  <c r="Z395" i="11"/>
  <c r="Z396" i="11"/>
  <c r="Z397" i="11"/>
  <c r="Z398" i="11"/>
  <c r="Z399" i="11"/>
  <c r="Z400" i="11"/>
  <c r="Z401" i="11"/>
  <c r="Z402" i="11"/>
  <c r="Z403" i="11"/>
  <c r="Z404" i="11"/>
  <c r="Z405" i="11"/>
  <c r="Z406" i="11"/>
  <c r="Z407" i="11"/>
  <c r="Z408" i="11"/>
  <c r="Z409" i="11"/>
  <c r="Z410" i="11"/>
  <c r="Z411" i="11"/>
  <c r="Z412" i="11"/>
  <c r="Z413" i="11"/>
  <c r="Z414" i="11"/>
  <c r="Z415" i="11"/>
  <c r="Z416" i="11"/>
  <c r="Z417" i="11"/>
  <c r="Z418" i="11"/>
  <c r="Z419" i="11"/>
  <c r="Z420" i="11"/>
  <c r="Z421" i="11"/>
  <c r="Z422" i="11"/>
  <c r="Z423" i="11"/>
  <c r="Z424" i="11"/>
  <c r="Z425" i="11"/>
  <c r="Z426" i="11"/>
  <c r="Z427" i="11"/>
  <c r="Z428" i="11"/>
  <c r="Z429" i="11"/>
  <c r="Z430" i="11"/>
  <c r="Z431" i="11"/>
  <c r="Z432" i="11"/>
  <c r="Z433" i="11"/>
  <c r="Z434" i="11"/>
  <c r="Z435" i="11"/>
  <c r="Z436" i="11"/>
  <c r="Z437" i="11"/>
  <c r="Z438" i="11"/>
  <c r="Z439" i="11"/>
  <c r="Z440" i="11"/>
  <c r="Z441" i="11"/>
  <c r="Z442" i="11"/>
  <c r="Z443" i="11"/>
  <c r="Z444" i="11"/>
  <c r="Z445" i="11"/>
  <c r="Z446" i="11"/>
  <c r="Z447" i="11"/>
  <c r="Z448" i="11"/>
  <c r="Z449" i="11"/>
  <c r="Z450" i="11"/>
  <c r="O4" i="11"/>
  <c r="O5" i="11"/>
  <c r="O6" i="11"/>
  <c r="O14" i="11"/>
  <c r="O15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38" i="11"/>
  <c r="O39" i="11"/>
  <c r="O40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79" i="11"/>
  <c r="O80" i="11"/>
  <c r="O81" i="11"/>
  <c r="O82" i="11"/>
  <c r="O83" i="11"/>
  <c r="O84" i="11"/>
  <c r="O85" i="11"/>
  <c r="O86" i="11"/>
  <c r="O87" i="11"/>
  <c r="O88" i="11"/>
  <c r="O89" i="11"/>
  <c r="O90" i="11"/>
  <c r="O91" i="11"/>
  <c r="O92" i="11"/>
  <c r="O93" i="11"/>
  <c r="O94" i="11"/>
  <c r="O95" i="11"/>
  <c r="O96" i="11"/>
  <c r="O97" i="11"/>
  <c r="O98" i="11"/>
  <c r="O99" i="11"/>
  <c r="O100" i="11"/>
  <c r="O101" i="11"/>
  <c r="O102" i="11"/>
  <c r="O103" i="11"/>
  <c r="O104" i="11"/>
  <c r="O105" i="11"/>
  <c r="O106" i="11"/>
  <c r="O107" i="11"/>
  <c r="O108" i="11"/>
  <c r="O109" i="11"/>
  <c r="O110" i="11"/>
  <c r="O111" i="11"/>
  <c r="O112" i="11"/>
  <c r="O113" i="11"/>
  <c r="O114" i="11"/>
  <c r="O115" i="11"/>
  <c r="O116" i="11"/>
  <c r="O117" i="11"/>
  <c r="O118" i="11"/>
  <c r="O119" i="11"/>
  <c r="O120" i="11"/>
  <c r="O121" i="11"/>
  <c r="O122" i="11"/>
  <c r="O123" i="11"/>
  <c r="O124" i="11"/>
  <c r="O125" i="11"/>
  <c r="O126" i="11"/>
  <c r="O127" i="11"/>
  <c r="O128" i="11"/>
  <c r="O129" i="11"/>
  <c r="O130" i="11"/>
  <c r="O131" i="11"/>
  <c r="O132" i="11"/>
  <c r="O133" i="11"/>
  <c r="O134" i="11"/>
  <c r="O135" i="11"/>
  <c r="O136" i="11"/>
  <c r="O137" i="11"/>
  <c r="O138" i="11"/>
  <c r="O139" i="11"/>
  <c r="O140" i="11"/>
  <c r="O141" i="11"/>
  <c r="O142" i="11"/>
  <c r="O143" i="11"/>
  <c r="O144" i="11"/>
  <c r="O145" i="11"/>
  <c r="O146" i="11"/>
  <c r="O147" i="11"/>
  <c r="O148" i="11"/>
  <c r="O149" i="11"/>
  <c r="O150" i="11"/>
  <c r="O151" i="11"/>
  <c r="O152" i="11"/>
  <c r="O153" i="11"/>
  <c r="O154" i="11"/>
  <c r="O155" i="11"/>
  <c r="O156" i="11"/>
  <c r="O157" i="11"/>
  <c r="O158" i="11"/>
  <c r="O159" i="11"/>
  <c r="O160" i="11"/>
  <c r="O161" i="11"/>
  <c r="O162" i="11"/>
  <c r="O163" i="11"/>
  <c r="O164" i="11"/>
  <c r="O165" i="11"/>
  <c r="O166" i="11"/>
  <c r="O167" i="11"/>
  <c r="O168" i="11"/>
  <c r="O169" i="11"/>
  <c r="O170" i="11"/>
  <c r="O171" i="11"/>
  <c r="O172" i="11"/>
  <c r="O173" i="11"/>
  <c r="O174" i="11"/>
  <c r="O175" i="11"/>
  <c r="O176" i="11"/>
  <c r="O177" i="11"/>
  <c r="O178" i="11"/>
  <c r="O179" i="11"/>
  <c r="O180" i="11"/>
  <c r="O181" i="11"/>
  <c r="O182" i="11"/>
  <c r="O183" i="11"/>
  <c r="O184" i="11"/>
  <c r="O185" i="11"/>
  <c r="O186" i="11"/>
  <c r="O187" i="11"/>
  <c r="O188" i="11"/>
  <c r="O189" i="11"/>
  <c r="O190" i="11"/>
  <c r="O191" i="11"/>
  <c r="O192" i="11"/>
  <c r="O193" i="11"/>
  <c r="O194" i="11"/>
  <c r="O195" i="11"/>
  <c r="O196" i="11"/>
  <c r="O197" i="11"/>
  <c r="O198" i="11"/>
  <c r="O199" i="11"/>
  <c r="O200" i="11"/>
  <c r="O201" i="11"/>
  <c r="O202" i="11"/>
  <c r="O203" i="11"/>
  <c r="O204" i="11"/>
  <c r="O205" i="11"/>
  <c r="O206" i="11"/>
  <c r="O207" i="11"/>
  <c r="O208" i="11"/>
  <c r="O209" i="11"/>
  <c r="O210" i="11"/>
  <c r="O211" i="11"/>
  <c r="O212" i="11"/>
  <c r="O213" i="11"/>
  <c r="O214" i="11"/>
  <c r="O215" i="11"/>
  <c r="O216" i="11"/>
  <c r="O217" i="11"/>
  <c r="O218" i="11"/>
  <c r="O219" i="11"/>
  <c r="O220" i="11"/>
  <c r="O221" i="11"/>
  <c r="O222" i="11"/>
  <c r="O223" i="11"/>
  <c r="O224" i="11"/>
  <c r="O225" i="11"/>
  <c r="O226" i="11"/>
  <c r="O227" i="11"/>
  <c r="O228" i="11"/>
  <c r="O229" i="11"/>
  <c r="O230" i="11"/>
  <c r="O231" i="11"/>
  <c r="O232" i="11"/>
  <c r="O233" i="11"/>
  <c r="O234" i="11"/>
  <c r="O235" i="11"/>
  <c r="O236" i="11"/>
  <c r="O237" i="11"/>
  <c r="O238" i="11"/>
  <c r="O239" i="11"/>
  <c r="O240" i="11"/>
  <c r="O241" i="11"/>
  <c r="O242" i="11"/>
  <c r="O243" i="11"/>
  <c r="O244" i="11"/>
  <c r="O245" i="11"/>
  <c r="O246" i="11"/>
  <c r="O247" i="11"/>
  <c r="O248" i="11"/>
  <c r="O249" i="11"/>
  <c r="O250" i="11"/>
  <c r="O251" i="11"/>
  <c r="O252" i="11"/>
  <c r="O253" i="11"/>
  <c r="O254" i="11"/>
  <c r="O255" i="11"/>
  <c r="O256" i="11"/>
  <c r="O257" i="11"/>
  <c r="O258" i="11"/>
  <c r="O259" i="11"/>
  <c r="O260" i="11"/>
  <c r="O261" i="11"/>
  <c r="O262" i="11"/>
  <c r="O263" i="11"/>
  <c r="O264" i="11"/>
  <c r="O265" i="11"/>
  <c r="O266" i="11"/>
  <c r="O267" i="11"/>
  <c r="O268" i="11"/>
  <c r="O269" i="11"/>
  <c r="O270" i="11"/>
  <c r="O271" i="11"/>
  <c r="O272" i="11"/>
  <c r="O273" i="11"/>
  <c r="O274" i="11"/>
  <c r="O275" i="11"/>
  <c r="O276" i="11"/>
  <c r="O277" i="11"/>
  <c r="O278" i="11"/>
  <c r="O279" i="11"/>
  <c r="O280" i="11"/>
  <c r="O281" i="11"/>
  <c r="O282" i="11"/>
  <c r="O283" i="11"/>
  <c r="O284" i="11"/>
  <c r="O285" i="11"/>
  <c r="O286" i="11"/>
  <c r="O287" i="11"/>
  <c r="O288" i="11"/>
  <c r="O289" i="11"/>
  <c r="O290" i="11"/>
  <c r="O291" i="11"/>
  <c r="O292" i="11"/>
  <c r="O293" i="11"/>
  <c r="O294" i="11"/>
  <c r="O295" i="11"/>
  <c r="O296" i="11"/>
  <c r="O297" i="11"/>
  <c r="O298" i="11"/>
  <c r="O299" i="11"/>
  <c r="O300" i="11"/>
  <c r="O301" i="11"/>
  <c r="O302" i="11"/>
  <c r="O303" i="11"/>
  <c r="O304" i="11"/>
  <c r="O305" i="11"/>
  <c r="O306" i="11"/>
  <c r="O307" i="11"/>
  <c r="O308" i="11"/>
  <c r="O309" i="11"/>
  <c r="O310" i="11"/>
  <c r="O311" i="11"/>
  <c r="O312" i="11"/>
  <c r="O313" i="11"/>
  <c r="O314" i="11"/>
  <c r="O315" i="11"/>
  <c r="O316" i="11"/>
  <c r="O317" i="11"/>
  <c r="O318" i="11"/>
  <c r="O319" i="11"/>
  <c r="O320" i="11"/>
  <c r="O321" i="11"/>
  <c r="O322" i="11"/>
  <c r="O323" i="11"/>
  <c r="O324" i="11"/>
  <c r="O325" i="11"/>
  <c r="O326" i="11"/>
  <c r="O327" i="11"/>
  <c r="O328" i="11"/>
  <c r="O329" i="11"/>
  <c r="O330" i="11"/>
  <c r="O331" i="11"/>
  <c r="O332" i="11"/>
  <c r="O333" i="11"/>
  <c r="O334" i="11"/>
  <c r="O335" i="11"/>
  <c r="O336" i="11"/>
  <c r="O337" i="11"/>
  <c r="O338" i="11"/>
  <c r="O339" i="11"/>
  <c r="O340" i="11"/>
  <c r="O341" i="11"/>
  <c r="O342" i="11"/>
  <c r="O343" i="11"/>
  <c r="O344" i="11"/>
  <c r="O345" i="11"/>
  <c r="O346" i="11"/>
  <c r="O347" i="11"/>
  <c r="O348" i="11"/>
  <c r="O349" i="11"/>
  <c r="O350" i="11"/>
  <c r="O351" i="11"/>
  <c r="O352" i="11"/>
  <c r="O353" i="11"/>
  <c r="O354" i="11"/>
  <c r="O355" i="11"/>
  <c r="O356" i="11"/>
  <c r="O357" i="11"/>
  <c r="O358" i="11"/>
  <c r="O359" i="11"/>
  <c r="O360" i="11"/>
  <c r="O361" i="11"/>
  <c r="O362" i="11"/>
  <c r="O363" i="11"/>
  <c r="O364" i="11"/>
  <c r="O365" i="11"/>
  <c r="O366" i="11"/>
  <c r="O367" i="11"/>
  <c r="O368" i="11"/>
  <c r="O369" i="11"/>
  <c r="O370" i="11"/>
  <c r="O371" i="11"/>
  <c r="O372" i="11"/>
  <c r="O373" i="11"/>
  <c r="O374" i="11"/>
  <c r="O375" i="11"/>
  <c r="O376" i="11"/>
  <c r="O377" i="11"/>
  <c r="O378" i="11"/>
  <c r="O379" i="11"/>
  <c r="O380" i="11"/>
  <c r="O381" i="11"/>
  <c r="O382" i="11"/>
  <c r="O383" i="11"/>
  <c r="O384" i="11"/>
  <c r="O385" i="11"/>
  <c r="O386" i="11"/>
  <c r="O387" i="11"/>
  <c r="O388" i="11"/>
  <c r="O389" i="11"/>
  <c r="O390" i="11"/>
  <c r="O391" i="11"/>
  <c r="O392" i="11"/>
  <c r="O393" i="11"/>
  <c r="O394" i="11"/>
  <c r="O395" i="11"/>
  <c r="O396" i="11"/>
  <c r="O397" i="11"/>
  <c r="O398" i="11"/>
  <c r="O399" i="11"/>
  <c r="O400" i="11"/>
  <c r="O401" i="11"/>
  <c r="O402" i="11"/>
  <c r="O403" i="11"/>
  <c r="O404" i="11"/>
  <c r="O405" i="11"/>
  <c r="O406" i="11"/>
  <c r="O407" i="11"/>
  <c r="O408" i="11"/>
  <c r="O409" i="11"/>
  <c r="O410" i="11"/>
  <c r="O411" i="11"/>
  <c r="O412" i="11"/>
  <c r="O413" i="11"/>
  <c r="O414" i="11"/>
  <c r="O415" i="11"/>
  <c r="O416" i="11"/>
  <c r="O417" i="11"/>
  <c r="O418" i="11"/>
  <c r="O419" i="11"/>
  <c r="O420" i="11"/>
  <c r="O421" i="11"/>
  <c r="O422" i="11"/>
  <c r="O423" i="11"/>
  <c r="O424" i="11"/>
  <c r="O425" i="11"/>
  <c r="O426" i="11"/>
  <c r="O427" i="11"/>
  <c r="O428" i="11"/>
  <c r="O429" i="11"/>
  <c r="O430" i="11"/>
  <c r="O431" i="11"/>
  <c r="O432" i="11"/>
  <c r="O433" i="11"/>
  <c r="O434" i="11"/>
  <c r="O435" i="11"/>
  <c r="O436" i="11"/>
  <c r="O437" i="11"/>
  <c r="O438" i="11"/>
  <c r="O439" i="11"/>
  <c r="O440" i="11"/>
  <c r="O441" i="11"/>
  <c r="O442" i="11"/>
  <c r="O443" i="11"/>
  <c r="O444" i="11"/>
  <c r="O445" i="11"/>
  <c r="O446" i="11"/>
  <c r="O447" i="11"/>
  <c r="O448" i="11"/>
  <c r="O449" i="11"/>
  <c r="O450" i="11"/>
  <c r="Y5" i="11"/>
  <c r="Y6" i="11"/>
  <c r="Y7" i="11"/>
  <c r="Y13" i="11"/>
  <c r="Y16" i="11"/>
  <c r="Y17" i="11"/>
  <c r="Y18" i="11"/>
  <c r="Y19" i="11"/>
  <c r="Y20" i="11"/>
  <c r="Y21" i="11"/>
  <c r="Y22" i="11"/>
  <c r="Y23" i="11"/>
  <c r="Y24" i="11"/>
  <c r="Y25" i="11"/>
  <c r="Y26" i="11"/>
  <c r="Y27" i="11"/>
  <c r="Y28" i="11"/>
  <c r="Y29" i="11"/>
  <c r="Y30" i="11"/>
  <c r="Y31" i="11"/>
  <c r="Y32" i="11"/>
  <c r="Y33" i="11"/>
  <c r="Y34" i="11"/>
  <c r="Y35" i="11"/>
  <c r="Y36" i="11"/>
  <c r="Y37" i="11"/>
  <c r="Y38" i="11"/>
  <c r="AB38" i="11" s="1"/>
  <c r="Y39" i="11"/>
  <c r="AB39" i="11" s="1"/>
  <c r="Y40" i="11"/>
  <c r="Y41" i="11"/>
  <c r="Y42" i="11"/>
  <c r="Y43" i="11"/>
  <c r="Y44" i="11"/>
  <c r="Y45" i="11"/>
  <c r="Y46" i="11"/>
  <c r="Y47" i="11"/>
  <c r="Y48" i="11"/>
  <c r="Y49" i="11"/>
  <c r="Y50" i="11"/>
  <c r="Y51" i="11"/>
  <c r="Y52" i="11"/>
  <c r="Y53" i="11"/>
  <c r="Y54" i="11"/>
  <c r="Y55" i="11"/>
  <c r="Y56" i="11"/>
  <c r="Y57" i="11"/>
  <c r="Y58" i="11"/>
  <c r="Y59" i="11"/>
  <c r="Y60" i="11"/>
  <c r="Y61" i="11"/>
  <c r="Y62" i="11"/>
  <c r="Y63" i="11"/>
  <c r="Y64" i="11"/>
  <c r="Y65" i="11"/>
  <c r="Y66" i="11"/>
  <c r="Y67" i="11"/>
  <c r="Y68" i="11"/>
  <c r="Y69" i="11"/>
  <c r="Y70" i="11"/>
  <c r="Y71" i="11"/>
  <c r="Y72" i="11"/>
  <c r="Y73" i="11"/>
  <c r="Y74" i="11"/>
  <c r="Y75" i="11"/>
  <c r="Y76" i="11"/>
  <c r="Y77" i="11"/>
  <c r="Y78" i="11"/>
  <c r="Y79" i="11"/>
  <c r="Y80" i="11"/>
  <c r="Y81" i="11"/>
  <c r="Y82" i="11"/>
  <c r="Y83" i="11"/>
  <c r="Y84" i="11"/>
  <c r="Y85" i="11"/>
  <c r="Y86" i="11"/>
  <c r="Y87" i="11"/>
  <c r="Y88" i="11"/>
  <c r="Y89" i="11"/>
  <c r="Y90" i="11"/>
  <c r="Y91" i="11"/>
  <c r="AB91" i="11" s="1"/>
  <c r="Y92" i="11"/>
  <c r="Y93" i="11"/>
  <c r="Y94" i="11"/>
  <c r="AB94" i="11" s="1"/>
  <c r="Y95" i="11"/>
  <c r="Y96" i="11"/>
  <c r="Y97" i="11"/>
  <c r="Y98" i="11"/>
  <c r="Y99" i="11"/>
  <c r="Y100" i="11"/>
  <c r="Y101" i="11"/>
  <c r="Y102" i="11"/>
  <c r="Y103" i="11"/>
  <c r="Y104" i="11"/>
  <c r="Y105" i="11"/>
  <c r="Y106" i="11"/>
  <c r="Y107" i="11"/>
  <c r="Y108" i="11"/>
  <c r="Y109" i="11"/>
  <c r="Y110" i="11"/>
  <c r="Y111" i="11"/>
  <c r="AB111" i="11" s="1"/>
  <c r="Y112" i="11"/>
  <c r="Y113" i="11"/>
  <c r="Y114" i="11"/>
  <c r="Y115" i="11"/>
  <c r="Y116" i="11"/>
  <c r="Y117" i="11"/>
  <c r="Y118" i="11"/>
  <c r="AB118" i="11" s="1"/>
  <c r="Y119" i="11"/>
  <c r="Y120" i="11"/>
  <c r="Y121" i="11"/>
  <c r="Y122" i="11"/>
  <c r="Y123" i="11"/>
  <c r="Y124" i="11"/>
  <c r="Y125" i="11"/>
  <c r="Y126" i="11"/>
  <c r="Y127" i="11"/>
  <c r="Y128" i="11"/>
  <c r="Y129" i="11"/>
  <c r="Y130" i="11"/>
  <c r="Y131" i="11"/>
  <c r="Y132" i="11"/>
  <c r="Y133" i="11"/>
  <c r="Y134" i="11"/>
  <c r="Y135" i="11"/>
  <c r="Y136" i="11"/>
  <c r="Y137" i="11"/>
  <c r="Y138" i="11"/>
  <c r="Y139" i="11"/>
  <c r="Y140" i="11"/>
  <c r="Y141" i="11"/>
  <c r="Y142" i="11"/>
  <c r="Y143" i="11"/>
  <c r="Y144" i="11"/>
  <c r="Y145" i="11"/>
  <c r="Y146" i="11"/>
  <c r="Y147" i="11"/>
  <c r="Y148" i="11"/>
  <c r="Y149" i="11"/>
  <c r="Y150" i="11"/>
  <c r="Y151" i="11"/>
  <c r="Y152" i="11"/>
  <c r="Y153" i="11"/>
  <c r="Y154" i="11"/>
  <c r="Y155" i="11"/>
  <c r="Y156" i="11"/>
  <c r="Y157" i="11"/>
  <c r="Y158" i="11"/>
  <c r="Y159" i="11"/>
  <c r="Y160" i="11"/>
  <c r="AB160" i="11" s="1"/>
  <c r="Y161" i="11"/>
  <c r="AB161" i="11" s="1"/>
  <c r="Y162" i="11"/>
  <c r="Y163" i="11"/>
  <c r="Y164" i="11"/>
  <c r="Y165" i="11"/>
  <c r="Y166" i="11"/>
  <c r="Y167" i="11"/>
  <c r="Y168" i="11"/>
  <c r="Y169" i="11"/>
  <c r="Y170" i="11"/>
  <c r="Y171" i="11"/>
  <c r="Y172" i="11"/>
  <c r="AB172" i="11" s="1"/>
  <c r="Y173" i="11"/>
  <c r="Y174" i="11"/>
  <c r="Y175" i="11"/>
  <c r="Y176" i="11"/>
  <c r="Y177" i="11"/>
  <c r="Y178" i="11"/>
  <c r="Y179" i="11"/>
  <c r="AB179" i="11" s="1"/>
  <c r="Y180" i="11"/>
  <c r="Y181" i="11"/>
  <c r="Y182" i="11"/>
  <c r="Y183" i="11"/>
  <c r="Y184" i="11"/>
  <c r="Y185" i="11"/>
  <c r="Y186" i="11"/>
  <c r="Y187" i="11"/>
  <c r="Y188" i="11"/>
  <c r="Y189" i="11"/>
  <c r="Y190" i="11"/>
  <c r="Y191" i="11"/>
  <c r="Y192" i="11"/>
  <c r="Y193" i="11"/>
  <c r="Y194" i="11"/>
  <c r="Y195" i="11"/>
  <c r="Y196" i="11"/>
  <c r="AB196" i="11" s="1"/>
  <c r="Y197" i="11"/>
  <c r="Y198" i="11"/>
  <c r="Y199" i="11"/>
  <c r="Y200" i="11"/>
  <c r="Y201" i="11"/>
  <c r="Y202" i="11"/>
  <c r="Y203" i="11"/>
  <c r="Y204" i="11"/>
  <c r="Y205" i="11"/>
  <c r="Y206" i="11"/>
  <c r="Y207" i="11"/>
  <c r="Y208" i="11"/>
  <c r="Y209" i="11"/>
  <c r="Y210" i="11"/>
  <c r="Y211" i="11"/>
  <c r="Y212" i="11"/>
  <c r="Y213" i="11"/>
  <c r="Y214" i="11"/>
  <c r="Y215" i="11"/>
  <c r="Y216" i="11"/>
  <c r="Y217" i="11"/>
  <c r="Y218" i="11"/>
  <c r="Y219" i="11"/>
  <c r="Y220" i="11"/>
  <c r="Y221" i="11"/>
  <c r="Y222" i="11"/>
  <c r="Y223" i="11"/>
  <c r="Y224" i="11"/>
  <c r="Y225" i="11"/>
  <c r="Y226" i="11"/>
  <c r="AB226" i="11" s="1"/>
  <c r="Y227" i="11"/>
  <c r="Y228" i="11"/>
  <c r="Y229" i="11"/>
  <c r="Y230" i="11"/>
  <c r="Y231" i="11"/>
  <c r="Y232" i="11"/>
  <c r="Y233" i="11"/>
  <c r="Y234" i="11"/>
  <c r="Y235" i="11"/>
  <c r="Y236" i="11"/>
  <c r="Y237" i="11"/>
  <c r="Y238" i="11"/>
  <c r="Y239" i="11"/>
  <c r="Y240" i="11"/>
  <c r="Y241" i="11"/>
  <c r="AB241" i="11" s="1"/>
  <c r="Y242" i="11"/>
  <c r="Y243" i="11"/>
  <c r="Y244" i="11"/>
  <c r="Y245" i="11"/>
  <c r="Y246" i="11"/>
  <c r="Y247" i="11"/>
  <c r="Y248" i="11"/>
  <c r="Y249" i="11"/>
  <c r="Y250" i="11"/>
  <c r="Y251" i="11"/>
  <c r="Y252" i="11"/>
  <c r="Y253" i="11"/>
  <c r="Y254" i="11"/>
  <c r="Y255" i="11"/>
  <c r="Y256" i="11"/>
  <c r="Y257" i="11"/>
  <c r="Y258" i="11"/>
  <c r="Y259" i="11"/>
  <c r="AB259" i="11" s="1"/>
  <c r="Y260" i="11"/>
  <c r="Y261" i="11"/>
  <c r="Y262" i="11"/>
  <c r="Y263" i="11"/>
  <c r="Y264" i="11"/>
  <c r="Y265" i="11"/>
  <c r="Y266" i="11"/>
  <c r="Y267" i="11"/>
  <c r="Y268" i="11"/>
  <c r="Y269" i="11"/>
  <c r="Y270" i="11"/>
  <c r="Y271" i="11"/>
  <c r="Y272" i="11"/>
  <c r="Y273" i="11"/>
  <c r="Y274" i="11"/>
  <c r="Y275" i="11"/>
  <c r="Y276" i="11"/>
  <c r="Y277" i="11"/>
  <c r="AB277" i="11" s="1"/>
  <c r="Y278" i="11"/>
  <c r="Y279" i="11"/>
  <c r="Y280" i="11"/>
  <c r="Y281" i="11"/>
  <c r="Y282" i="11"/>
  <c r="Y283" i="11"/>
  <c r="Y284" i="11"/>
  <c r="Y285" i="11"/>
  <c r="Y286" i="11"/>
  <c r="Y287" i="11"/>
  <c r="Y288" i="11"/>
  <c r="Y289" i="11"/>
  <c r="Y290" i="11"/>
  <c r="Y291" i="11"/>
  <c r="Y292" i="11"/>
  <c r="Y293" i="11"/>
  <c r="Y294" i="11"/>
  <c r="AB294" i="11" s="1"/>
  <c r="Y295" i="11"/>
  <c r="Y296" i="11"/>
  <c r="Y297" i="11"/>
  <c r="Y298" i="11"/>
  <c r="Y299" i="11"/>
  <c r="Y300" i="11"/>
  <c r="Y301" i="11"/>
  <c r="Y302" i="11"/>
  <c r="Y303" i="11"/>
  <c r="Y304" i="11"/>
  <c r="Y305" i="11"/>
  <c r="AB305" i="11" s="1"/>
  <c r="Y306" i="11"/>
  <c r="Y307" i="11"/>
  <c r="AB307" i="11" s="1"/>
  <c r="Y308" i="11"/>
  <c r="AB308" i="11" s="1"/>
  <c r="Y309" i="11"/>
  <c r="Y310" i="11"/>
  <c r="Y311" i="11"/>
  <c r="Y312" i="11"/>
  <c r="Y313" i="11"/>
  <c r="Y314" i="11"/>
  <c r="Y315" i="11"/>
  <c r="Y316" i="11"/>
  <c r="Y317" i="11"/>
  <c r="Y318" i="11"/>
  <c r="Y319" i="11"/>
  <c r="Y320" i="11"/>
  <c r="Y321" i="11"/>
  <c r="Y322" i="11"/>
  <c r="Y323" i="11"/>
  <c r="Y324" i="11"/>
  <c r="Y325" i="11"/>
  <c r="Y326" i="11"/>
  <c r="Y327" i="11"/>
  <c r="Y328" i="11"/>
  <c r="Y329" i="11"/>
  <c r="Y330" i="11"/>
  <c r="Y331" i="11"/>
  <c r="Y332" i="11"/>
  <c r="Y333" i="11"/>
  <c r="Y334" i="11"/>
  <c r="Y335" i="11"/>
  <c r="AB335" i="11" s="1"/>
  <c r="Y336" i="11"/>
  <c r="Y337" i="11"/>
  <c r="Y338" i="11"/>
  <c r="Y339" i="11"/>
  <c r="Y340" i="11"/>
  <c r="Y341" i="11"/>
  <c r="Y342" i="11"/>
  <c r="Y343" i="11"/>
  <c r="Y344" i="11"/>
  <c r="Y345" i="11"/>
  <c r="Y346" i="11"/>
  <c r="Y347" i="11"/>
  <c r="Y348" i="11"/>
  <c r="Y349" i="11"/>
  <c r="Y350" i="11"/>
  <c r="Y351" i="11"/>
  <c r="Y352" i="11"/>
  <c r="Y353" i="11"/>
  <c r="Y354" i="11"/>
  <c r="Y355" i="11"/>
  <c r="Y356" i="11"/>
  <c r="Y357" i="11"/>
  <c r="Y358" i="11"/>
  <c r="Y359" i="11"/>
  <c r="Y360" i="11"/>
  <c r="Y361" i="11"/>
  <c r="Y362" i="11"/>
  <c r="Y363" i="11"/>
  <c r="AB363" i="11" s="1"/>
  <c r="Y364" i="11"/>
  <c r="Y365" i="11"/>
  <c r="Y366" i="11"/>
  <c r="Y367" i="11"/>
  <c r="Y368" i="11"/>
  <c r="Y369" i="11"/>
  <c r="Y370" i="11"/>
  <c r="Y371" i="11"/>
  <c r="Y372" i="11"/>
  <c r="Y373" i="11"/>
  <c r="Y374" i="11"/>
  <c r="AB374" i="11" s="1"/>
  <c r="Y375" i="11"/>
  <c r="AB375" i="11" s="1"/>
  <c r="Y376" i="11"/>
  <c r="Y377" i="11"/>
  <c r="Y378" i="11"/>
  <c r="Y379" i="11"/>
  <c r="Y380" i="11"/>
  <c r="Y381" i="11"/>
  <c r="Y382" i="11"/>
  <c r="Y383" i="11"/>
  <c r="Y384" i="11"/>
  <c r="Y385" i="11"/>
  <c r="Y386" i="11"/>
  <c r="Y387" i="11"/>
  <c r="Y388" i="11"/>
  <c r="Y389" i="11"/>
  <c r="Y390" i="11"/>
  <c r="Y391" i="11"/>
  <c r="Y392" i="11"/>
  <c r="Y393" i="11"/>
  <c r="Y394" i="11"/>
  <c r="Y395" i="11"/>
  <c r="Y396" i="11"/>
  <c r="Y397" i="11"/>
  <c r="Y398" i="11"/>
  <c r="Y399" i="11"/>
  <c r="Y400" i="11"/>
  <c r="Y401" i="11"/>
  <c r="Y402" i="11"/>
  <c r="Y403" i="11"/>
  <c r="AB403" i="11" s="1"/>
  <c r="Y404" i="11"/>
  <c r="Y405" i="11"/>
  <c r="Y406" i="11"/>
  <c r="Y407" i="11"/>
  <c r="Y408" i="11"/>
  <c r="Y409" i="11"/>
  <c r="Y410" i="11"/>
  <c r="Y411" i="11"/>
  <c r="Y412" i="11"/>
  <c r="Y413" i="11"/>
  <c r="Y414" i="11"/>
  <c r="Y415" i="11"/>
  <c r="Y416" i="11"/>
  <c r="Y417" i="11"/>
  <c r="Y418" i="11"/>
  <c r="Y419" i="11"/>
  <c r="Y420" i="11"/>
  <c r="Y421" i="11"/>
  <c r="Y422" i="11"/>
  <c r="Y423" i="11"/>
  <c r="Y424" i="11"/>
  <c r="Y425" i="11"/>
  <c r="Y426" i="11"/>
  <c r="AB426" i="11" s="1"/>
  <c r="Y427" i="11"/>
  <c r="Y428" i="11"/>
  <c r="Y429" i="11"/>
  <c r="Y430" i="11"/>
  <c r="Y431" i="11"/>
  <c r="Y432" i="11"/>
  <c r="Y433" i="11"/>
  <c r="Y434" i="11"/>
  <c r="Y435" i="11"/>
  <c r="Y436" i="11"/>
  <c r="Y437" i="11"/>
  <c r="Y438" i="11"/>
  <c r="Y439" i="11"/>
  <c r="Y440" i="11"/>
  <c r="Y441" i="11"/>
  <c r="Y442" i="11"/>
  <c r="Y443" i="11"/>
  <c r="Y444" i="11"/>
  <c r="Y445" i="11"/>
  <c r="Y446" i="11"/>
  <c r="Y447" i="11"/>
  <c r="AB447" i="11" s="1"/>
  <c r="Y448" i="11"/>
  <c r="AB448" i="11" s="1"/>
  <c r="Y449" i="11"/>
  <c r="Y450" i="11"/>
  <c r="Y3" i="11"/>
  <c r="AB333" i="11"/>
  <c r="AB412" i="11"/>
  <c r="X4" i="11"/>
  <c r="Z4" i="11" s="1"/>
  <c r="AA4" i="11" s="1"/>
  <c r="X5" i="11"/>
  <c r="Z5" i="11" s="1"/>
  <c r="AA5" i="11" s="1"/>
  <c r="AD5" i="11" s="1"/>
  <c r="X6" i="11"/>
  <c r="X7" i="11"/>
  <c r="X8" i="11"/>
  <c r="Y8" i="11" s="1"/>
  <c r="X9" i="11"/>
  <c r="Y9" i="11" s="1"/>
  <c r="X10" i="11"/>
  <c r="Z10" i="11" s="1"/>
  <c r="AA10" i="11" s="1"/>
  <c r="X11" i="11"/>
  <c r="Z11" i="11" s="1"/>
  <c r="AA11" i="11" s="1"/>
  <c r="AD11" i="11" s="1"/>
  <c r="X12" i="11"/>
  <c r="Y12" i="11" s="1"/>
  <c r="X13" i="11"/>
  <c r="X14" i="11"/>
  <c r="Z14" i="11" s="1"/>
  <c r="AA14" i="11" s="1"/>
  <c r="X15" i="11"/>
  <c r="Z15" i="11" s="1"/>
  <c r="AA15" i="11" s="1"/>
  <c r="AD15" i="11" s="1"/>
  <c r="X16" i="11"/>
  <c r="Z16" i="11" s="1"/>
  <c r="AA16" i="11" s="1"/>
  <c r="AD16" i="11" s="1"/>
  <c r="X17" i="11"/>
  <c r="X18" i="11"/>
  <c r="X19" i="11"/>
  <c r="X20" i="11"/>
  <c r="X21" i="11"/>
  <c r="X22" i="11"/>
  <c r="X23" i="11"/>
  <c r="X24" i="11"/>
  <c r="X25" i="11"/>
  <c r="X26" i="11"/>
  <c r="X27" i="11"/>
  <c r="X28" i="11"/>
  <c r="X29" i="11"/>
  <c r="X30" i="11"/>
  <c r="X31" i="11"/>
  <c r="X32" i="11"/>
  <c r="X33" i="11"/>
  <c r="X34" i="11"/>
  <c r="X35" i="11"/>
  <c r="X36" i="11"/>
  <c r="X37" i="11"/>
  <c r="X38" i="11"/>
  <c r="X39" i="11"/>
  <c r="X40" i="11"/>
  <c r="X41" i="11"/>
  <c r="X42" i="11"/>
  <c r="X43" i="11"/>
  <c r="X44" i="11"/>
  <c r="X45" i="11"/>
  <c r="X46" i="11"/>
  <c r="X47" i="11"/>
  <c r="X48" i="11"/>
  <c r="X49" i="11"/>
  <c r="X50" i="11"/>
  <c r="X51" i="11"/>
  <c r="X52" i="11"/>
  <c r="X53" i="11"/>
  <c r="X54" i="11"/>
  <c r="X55" i="11"/>
  <c r="X56" i="11"/>
  <c r="X57" i="11"/>
  <c r="X58" i="11"/>
  <c r="X59" i="11"/>
  <c r="X60" i="11"/>
  <c r="X61" i="11"/>
  <c r="X62" i="11"/>
  <c r="X63" i="11"/>
  <c r="X64" i="11"/>
  <c r="X65" i="11"/>
  <c r="X66" i="11"/>
  <c r="X67" i="11"/>
  <c r="X68" i="11"/>
  <c r="X69" i="11"/>
  <c r="X70" i="11"/>
  <c r="X71" i="11"/>
  <c r="X72" i="11"/>
  <c r="X73" i="11"/>
  <c r="X74" i="11"/>
  <c r="X75" i="11"/>
  <c r="X76" i="11"/>
  <c r="X77" i="11"/>
  <c r="X78" i="11"/>
  <c r="X79" i="11"/>
  <c r="X80" i="11"/>
  <c r="X81" i="11"/>
  <c r="X82" i="11"/>
  <c r="X83" i="11"/>
  <c r="X84" i="11"/>
  <c r="X85" i="11"/>
  <c r="X86" i="11"/>
  <c r="X87" i="11"/>
  <c r="X88" i="11"/>
  <c r="X89" i="11"/>
  <c r="X90" i="11"/>
  <c r="X91" i="11"/>
  <c r="X92" i="11"/>
  <c r="X93" i="11"/>
  <c r="X94" i="11"/>
  <c r="X95" i="11"/>
  <c r="X96" i="11"/>
  <c r="X97" i="11"/>
  <c r="X98" i="11"/>
  <c r="X99" i="11"/>
  <c r="X100" i="11"/>
  <c r="X101" i="11"/>
  <c r="X102" i="11"/>
  <c r="X103" i="11"/>
  <c r="X104" i="11"/>
  <c r="X105" i="11"/>
  <c r="X106" i="11"/>
  <c r="X107" i="11"/>
  <c r="X108" i="11"/>
  <c r="X109" i="11"/>
  <c r="X110" i="11"/>
  <c r="X111" i="11"/>
  <c r="X112" i="11"/>
  <c r="X113" i="11"/>
  <c r="X114" i="11"/>
  <c r="X115" i="11"/>
  <c r="X116" i="11"/>
  <c r="X117" i="11"/>
  <c r="X118" i="11"/>
  <c r="X119" i="11"/>
  <c r="X120" i="11"/>
  <c r="X121" i="11"/>
  <c r="X122" i="11"/>
  <c r="X123" i="11"/>
  <c r="X124" i="11"/>
  <c r="X125" i="11"/>
  <c r="X126" i="11"/>
  <c r="X127" i="11"/>
  <c r="X128" i="11"/>
  <c r="X129" i="11"/>
  <c r="X130" i="11"/>
  <c r="X131" i="11"/>
  <c r="X132" i="11"/>
  <c r="X133" i="11"/>
  <c r="X134" i="11"/>
  <c r="X135" i="11"/>
  <c r="X136" i="11"/>
  <c r="X137" i="11"/>
  <c r="X138" i="11"/>
  <c r="X139" i="11"/>
  <c r="X140" i="11"/>
  <c r="X141" i="11"/>
  <c r="X142" i="11"/>
  <c r="X143" i="11"/>
  <c r="X144" i="11"/>
  <c r="X145" i="11"/>
  <c r="X146" i="11"/>
  <c r="X147" i="11"/>
  <c r="X148" i="11"/>
  <c r="X149" i="11"/>
  <c r="X150" i="11"/>
  <c r="X151" i="11"/>
  <c r="X152" i="11"/>
  <c r="X153" i="11"/>
  <c r="X154" i="11"/>
  <c r="X155" i="11"/>
  <c r="X156" i="11"/>
  <c r="X157" i="11"/>
  <c r="X158" i="11"/>
  <c r="X159" i="11"/>
  <c r="X160" i="11"/>
  <c r="X161" i="11"/>
  <c r="X162" i="11"/>
  <c r="X163" i="11"/>
  <c r="X164" i="11"/>
  <c r="X165" i="11"/>
  <c r="X166" i="11"/>
  <c r="X167" i="11"/>
  <c r="X168" i="11"/>
  <c r="X169" i="11"/>
  <c r="X170" i="11"/>
  <c r="X171" i="11"/>
  <c r="X172" i="11"/>
  <c r="X173" i="11"/>
  <c r="X174" i="11"/>
  <c r="X175" i="11"/>
  <c r="X176" i="11"/>
  <c r="X177" i="11"/>
  <c r="X178" i="11"/>
  <c r="X179" i="11"/>
  <c r="X180" i="11"/>
  <c r="X181" i="11"/>
  <c r="X182" i="11"/>
  <c r="X183" i="11"/>
  <c r="X184" i="11"/>
  <c r="X185" i="11"/>
  <c r="X186" i="11"/>
  <c r="X187" i="11"/>
  <c r="X188" i="11"/>
  <c r="X189" i="11"/>
  <c r="X190" i="11"/>
  <c r="X191" i="11"/>
  <c r="X192" i="11"/>
  <c r="X193" i="11"/>
  <c r="X194" i="11"/>
  <c r="X195" i="11"/>
  <c r="X196" i="11"/>
  <c r="X197" i="11"/>
  <c r="X198" i="11"/>
  <c r="X199" i="11"/>
  <c r="X200" i="11"/>
  <c r="X201" i="11"/>
  <c r="X202" i="11"/>
  <c r="X203" i="11"/>
  <c r="X204" i="11"/>
  <c r="X205" i="11"/>
  <c r="X206" i="11"/>
  <c r="X207" i="11"/>
  <c r="X208" i="11"/>
  <c r="X209" i="11"/>
  <c r="X210" i="11"/>
  <c r="X211" i="11"/>
  <c r="X212" i="11"/>
  <c r="X213" i="11"/>
  <c r="X214" i="11"/>
  <c r="X215" i="11"/>
  <c r="X216" i="11"/>
  <c r="X217" i="11"/>
  <c r="X218" i="11"/>
  <c r="X219" i="11"/>
  <c r="X220" i="11"/>
  <c r="X221" i="11"/>
  <c r="X222" i="11"/>
  <c r="X223" i="11"/>
  <c r="X224" i="11"/>
  <c r="X225" i="11"/>
  <c r="X226" i="11"/>
  <c r="X227" i="11"/>
  <c r="X228" i="11"/>
  <c r="X229" i="11"/>
  <c r="X230" i="11"/>
  <c r="X231" i="11"/>
  <c r="X232" i="11"/>
  <c r="X233" i="11"/>
  <c r="X234" i="11"/>
  <c r="X235" i="11"/>
  <c r="X236" i="11"/>
  <c r="X237" i="11"/>
  <c r="X238" i="11"/>
  <c r="X239" i="11"/>
  <c r="X240" i="11"/>
  <c r="X241" i="11"/>
  <c r="X242" i="11"/>
  <c r="X243" i="11"/>
  <c r="X244" i="11"/>
  <c r="X245" i="11"/>
  <c r="X246" i="11"/>
  <c r="X247" i="11"/>
  <c r="X248" i="11"/>
  <c r="X249" i="11"/>
  <c r="X250" i="11"/>
  <c r="X251" i="11"/>
  <c r="X252" i="11"/>
  <c r="X253" i="11"/>
  <c r="X254" i="11"/>
  <c r="X255" i="11"/>
  <c r="X256" i="11"/>
  <c r="X257" i="11"/>
  <c r="X258" i="11"/>
  <c r="X259" i="11"/>
  <c r="X260" i="11"/>
  <c r="X261" i="11"/>
  <c r="X262" i="11"/>
  <c r="X263" i="11"/>
  <c r="X264" i="11"/>
  <c r="X265" i="11"/>
  <c r="X266" i="11"/>
  <c r="X267" i="11"/>
  <c r="X268" i="11"/>
  <c r="X269" i="11"/>
  <c r="X270" i="11"/>
  <c r="X271" i="11"/>
  <c r="X272" i="11"/>
  <c r="X273" i="11"/>
  <c r="X274" i="11"/>
  <c r="X275" i="11"/>
  <c r="X276" i="11"/>
  <c r="X277" i="11"/>
  <c r="X278" i="11"/>
  <c r="X279" i="11"/>
  <c r="X280" i="11"/>
  <c r="X281" i="11"/>
  <c r="X282" i="11"/>
  <c r="X283" i="11"/>
  <c r="X284" i="11"/>
  <c r="X285" i="11"/>
  <c r="X286" i="11"/>
  <c r="X287" i="11"/>
  <c r="X288" i="11"/>
  <c r="X289" i="11"/>
  <c r="X290" i="11"/>
  <c r="X291" i="11"/>
  <c r="X292" i="11"/>
  <c r="X293" i="11"/>
  <c r="X294" i="11"/>
  <c r="X295" i="11"/>
  <c r="X296" i="11"/>
  <c r="X297" i="11"/>
  <c r="X298" i="11"/>
  <c r="X299" i="11"/>
  <c r="X300" i="11"/>
  <c r="X301" i="11"/>
  <c r="X302" i="11"/>
  <c r="X303" i="11"/>
  <c r="X304" i="11"/>
  <c r="X305" i="11"/>
  <c r="X306" i="11"/>
  <c r="X307" i="11"/>
  <c r="X308" i="11"/>
  <c r="X309" i="11"/>
  <c r="X310" i="11"/>
  <c r="X311" i="11"/>
  <c r="X312" i="11"/>
  <c r="X313" i="11"/>
  <c r="X314" i="11"/>
  <c r="X315" i="11"/>
  <c r="X316" i="11"/>
  <c r="X317" i="11"/>
  <c r="X318" i="11"/>
  <c r="X319" i="11"/>
  <c r="X320" i="11"/>
  <c r="X321" i="11"/>
  <c r="X322" i="11"/>
  <c r="X323" i="11"/>
  <c r="X324" i="11"/>
  <c r="X325" i="11"/>
  <c r="X326" i="11"/>
  <c r="X327" i="11"/>
  <c r="X328" i="11"/>
  <c r="X329" i="11"/>
  <c r="X330" i="11"/>
  <c r="X331" i="11"/>
  <c r="X332" i="11"/>
  <c r="X333" i="11"/>
  <c r="X334" i="11"/>
  <c r="X335" i="11"/>
  <c r="X336" i="11"/>
  <c r="X337" i="11"/>
  <c r="X338" i="11"/>
  <c r="X339" i="11"/>
  <c r="X340" i="11"/>
  <c r="X341" i="11"/>
  <c r="X342" i="11"/>
  <c r="X343" i="11"/>
  <c r="X344" i="11"/>
  <c r="X345" i="11"/>
  <c r="X346" i="11"/>
  <c r="X347" i="11"/>
  <c r="X348" i="11"/>
  <c r="X349" i="11"/>
  <c r="X350" i="11"/>
  <c r="X351" i="11"/>
  <c r="X352" i="11"/>
  <c r="X353" i="11"/>
  <c r="X354" i="11"/>
  <c r="X355" i="11"/>
  <c r="X356" i="11"/>
  <c r="X357" i="11"/>
  <c r="X358" i="11"/>
  <c r="X359" i="11"/>
  <c r="X360" i="11"/>
  <c r="X361" i="11"/>
  <c r="X362" i="11"/>
  <c r="X363" i="11"/>
  <c r="X364" i="11"/>
  <c r="X365" i="11"/>
  <c r="X366" i="11"/>
  <c r="X367" i="11"/>
  <c r="X368" i="11"/>
  <c r="X369" i="11"/>
  <c r="X370" i="11"/>
  <c r="X371" i="11"/>
  <c r="X372" i="11"/>
  <c r="X373" i="11"/>
  <c r="X374" i="11"/>
  <c r="X375" i="11"/>
  <c r="X376" i="11"/>
  <c r="X377" i="11"/>
  <c r="X378" i="11"/>
  <c r="X379" i="11"/>
  <c r="X380" i="11"/>
  <c r="X381" i="11"/>
  <c r="X382" i="11"/>
  <c r="X383" i="11"/>
  <c r="X384" i="11"/>
  <c r="X385" i="11"/>
  <c r="X386" i="11"/>
  <c r="X387" i="11"/>
  <c r="X388" i="11"/>
  <c r="X389" i="11"/>
  <c r="X390" i="11"/>
  <c r="X391" i="11"/>
  <c r="X392" i="11"/>
  <c r="X393" i="11"/>
  <c r="X394" i="11"/>
  <c r="X395" i="11"/>
  <c r="X396" i="11"/>
  <c r="X397" i="11"/>
  <c r="X398" i="11"/>
  <c r="X399" i="11"/>
  <c r="X400" i="11"/>
  <c r="X401" i="11"/>
  <c r="X402" i="11"/>
  <c r="X403" i="11"/>
  <c r="X404" i="11"/>
  <c r="X405" i="11"/>
  <c r="X406" i="11"/>
  <c r="X407" i="11"/>
  <c r="X408" i="11"/>
  <c r="X409" i="11"/>
  <c r="X410" i="11"/>
  <c r="X411" i="11"/>
  <c r="X412" i="11"/>
  <c r="X413" i="11"/>
  <c r="X414" i="11"/>
  <c r="X415" i="11"/>
  <c r="X416" i="11"/>
  <c r="X417" i="11"/>
  <c r="X418" i="11"/>
  <c r="X419" i="11"/>
  <c r="X420" i="11"/>
  <c r="X421" i="11"/>
  <c r="X422" i="11"/>
  <c r="X423" i="11"/>
  <c r="X424" i="11"/>
  <c r="X425" i="11"/>
  <c r="X426" i="11"/>
  <c r="X427" i="11"/>
  <c r="X428" i="11"/>
  <c r="X429" i="11"/>
  <c r="X430" i="11"/>
  <c r="X431" i="11"/>
  <c r="X432" i="11"/>
  <c r="X433" i="11"/>
  <c r="X434" i="11"/>
  <c r="X435" i="11"/>
  <c r="X436" i="11"/>
  <c r="X437" i="11"/>
  <c r="X438" i="11"/>
  <c r="X439" i="11"/>
  <c r="X440" i="11"/>
  <c r="X441" i="11"/>
  <c r="X442" i="11"/>
  <c r="X443" i="11"/>
  <c r="X444" i="11"/>
  <c r="X445" i="11"/>
  <c r="X446" i="11"/>
  <c r="X447" i="11"/>
  <c r="X448" i="11"/>
  <c r="X449" i="11"/>
  <c r="X450" i="11"/>
  <c r="X3" i="11"/>
  <c r="Z3" i="11" s="1"/>
  <c r="AA3" i="11" s="1"/>
  <c r="AD442" i="11"/>
  <c r="AD441" i="11"/>
  <c r="AB440" i="11"/>
  <c r="AD436" i="11"/>
  <c r="AD435" i="11"/>
  <c r="AD428" i="11"/>
  <c r="AD419" i="11"/>
  <c r="AD413" i="11"/>
  <c r="AD412" i="11"/>
  <c r="AD410" i="11"/>
  <c r="AD405" i="11"/>
  <c r="AD402" i="11"/>
  <c r="AD400" i="11"/>
  <c r="AD399" i="11"/>
  <c r="AD398" i="11"/>
  <c r="AB398" i="11"/>
  <c r="AD396" i="11"/>
  <c r="AD391" i="11"/>
  <c r="AD382" i="11"/>
  <c r="AD381" i="11"/>
  <c r="AD375" i="11"/>
  <c r="AD374" i="11"/>
  <c r="AD370" i="11"/>
  <c r="AD360" i="11"/>
  <c r="AD357" i="11"/>
  <c r="AB357" i="11"/>
  <c r="AD350" i="11"/>
  <c r="AD344" i="11"/>
  <c r="AD343" i="11"/>
  <c r="AD342" i="11"/>
  <c r="AD341" i="11"/>
  <c r="AD340" i="11"/>
  <c r="AD318" i="11"/>
  <c r="AD315" i="11"/>
  <c r="AB315" i="11"/>
  <c r="AD314" i="11"/>
  <c r="AD298" i="11"/>
  <c r="AD297" i="11"/>
  <c r="AD291" i="11"/>
  <c r="AD286" i="11"/>
  <c r="AD284" i="11"/>
  <c r="AD267" i="11"/>
  <c r="AD263" i="11"/>
  <c r="AD260" i="11"/>
  <c r="AD250" i="11"/>
  <c r="AD249" i="11"/>
  <c r="AD246" i="11"/>
  <c r="AD243" i="11"/>
  <c r="AD242" i="11"/>
  <c r="AD235" i="11"/>
  <c r="AD234" i="11"/>
  <c r="AD232" i="11"/>
  <c r="AD231" i="11"/>
  <c r="AD230" i="11"/>
  <c r="AB230" i="11"/>
  <c r="AD221" i="11"/>
  <c r="AD218" i="11"/>
  <c r="AD214" i="11"/>
  <c r="AD213" i="11"/>
  <c r="AB212" i="11"/>
  <c r="AD206" i="11"/>
  <c r="AD203" i="11"/>
  <c r="AB202" i="11"/>
  <c r="AD195" i="11"/>
  <c r="AD189" i="11"/>
  <c r="AB189" i="11"/>
  <c r="AD188" i="11"/>
  <c r="AD184" i="11"/>
  <c r="AD181" i="11"/>
  <c r="AD177" i="11"/>
  <c r="AD165" i="11"/>
  <c r="AD164" i="11"/>
  <c r="AD163" i="11"/>
  <c r="AD162" i="11"/>
  <c r="AD150" i="11"/>
  <c r="AD149" i="11"/>
  <c r="AD148" i="11"/>
  <c r="AD147" i="11"/>
  <c r="AB147" i="11"/>
  <c r="AD146" i="11"/>
  <c r="AD134" i="11"/>
  <c r="AD127" i="11"/>
  <c r="AD126" i="11"/>
  <c r="AD122" i="11"/>
  <c r="AB119" i="11"/>
  <c r="AD118" i="11"/>
  <c r="AD117" i="11"/>
  <c r="AD116" i="11"/>
  <c r="AD113" i="11"/>
  <c r="AD105" i="11"/>
  <c r="AD104" i="11"/>
  <c r="AD100" i="11"/>
  <c r="AD99" i="11"/>
  <c r="AD98" i="11"/>
  <c r="AD97" i="11"/>
  <c r="AD93" i="11"/>
  <c r="AD92" i="11"/>
  <c r="AD91" i="11"/>
  <c r="AD88" i="11"/>
  <c r="AD76" i="11"/>
  <c r="AD75" i="11"/>
  <c r="AD72" i="11"/>
  <c r="AD69" i="11"/>
  <c r="AD68" i="11"/>
  <c r="AD63" i="11"/>
  <c r="AD50" i="11"/>
  <c r="AD42" i="11"/>
  <c r="AD38" i="11"/>
  <c r="AD36" i="11"/>
  <c r="AD35" i="11"/>
  <c r="AD33" i="11"/>
  <c r="AD32" i="11"/>
  <c r="AD22" i="11"/>
  <c r="AD18" i="11"/>
  <c r="AD417" i="11"/>
  <c r="AB371" i="11"/>
  <c r="AD333" i="11"/>
  <c r="AD308" i="11"/>
  <c r="AD280" i="11"/>
  <c r="AD245" i="11"/>
  <c r="AD158" i="11"/>
  <c r="AD129" i="11"/>
  <c r="AD81" i="11"/>
  <c r="AD39" i="11"/>
  <c r="AD21" i="11"/>
  <c r="O24" i="10"/>
  <c r="N24" i="10"/>
  <c r="U11" i="11"/>
  <c r="U5" i="11"/>
  <c r="U6" i="11"/>
  <c r="U7" i="11"/>
  <c r="U8" i="11"/>
  <c r="U9" i="11"/>
  <c r="U12" i="1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29" i="11"/>
  <c r="U30" i="11"/>
  <c r="U31" i="11"/>
  <c r="U32" i="11"/>
  <c r="U33" i="11"/>
  <c r="U34" i="11"/>
  <c r="U35" i="11"/>
  <c r="U36" i="11"/>
  <c r="U37" i="11"/>
  <c r="U38" i="11"/>
  <c r="U39" i="11"/>
  <c r="U40" i="11"/>
  <c r="U41" i="11"/>
  <c r="U42" i="11"/>
  <c r="U43" i="11"/>
  <c r="U44" i="11"/>
  <c r="U45" i="11"/>
  <c r="U46" i="11"/>
  <c r="U47" i="11"/>
  <c r="U48" i="11"/>
  <c r="U49" i="11"/>
  <c r="U50" i="11"/>
  <c r="U51" i="11"/>
  <c r="U52" i="11"/>
  <c r="U53" i="11"/>
  <c r="U54" i="11"/>
  <c r="U55" i="11"/>
  <c r="U56" i="11"/>
  <c r="U57" i="11"/>
  <c r="U58" i="11"/>
  <c r="U59" i="11"/>
  <c r="U60" i="11"/>
  <c r="U61" i="11"/>
  <c r="U62" i="11"/>
  <c r="U63" i="11"/>
  <c r="U64" i="11"/>
  <c r="U65" i="11"/>
  <c r="U66" i="11"/>
  <c r="U67" i="11"/>
  <c r="U68" i="11"/>
  <c r="U69" i="11"/>
  <c r="U70" i="11"/>
  <c r="U71" i="11"/>
  <c r="U72" i="11"/>
  <c r="U73" i="11"/>
  <c r="U74" i="11"/>
  <c r="U75" i="11"/>
  <c r="U76" i="11"/>
  <c r="U77" i="11"/>
  <c r="U78" i="11"/>
  <c r="U79" i="11"/>
  <c r="U80" i="11"/>
  <c r="U81" i="11"/>
  <c r="U82" i="11"/>
  <c r="U83" i="11"/>
  <c r="U84" i="11"/>
  <c r="U85" i="11"/>
  <c r="U86" i="11"/>
  <c r="U87" i="11"/>
  <c r="U88" i="11"/>
  <c r="U89" i="11"/>
  <c r="U90" i="11"/>
  <c r="U91" i="11"/>
  <c r="U92" i="11"/>
  <c r="U93" i="11"/>
  <c r="U94" i="11"/>
  <c r="U95" i="11"/>
  <c r="U96" i="11"/>
  <c r="U97" i="11"/>
  <c r="U98" i="11"/>
  <c r="U99" i="11"/>
  <c r="U100" i="11"/>
  <c r="U101" i="11"/>
  <c r="U102" i="11"/>
  <c r="U103" i="11"/>
  <c r="U104" i="11"/>
  <c r="U105" i="11"/>
  <c r="U106" i="11"/>
  <c r="U107" i="11"/>
  <c r="U108" i="11"/>
  <c r="U109" i="11"/>
  <c r="U110" i="11"/>
  <c r="U111" i="11"/>
  <c r="U112" i="11"/>
  <c r="U113" i="11"/>
  <c r="U114" i="11"/>
  <c r="U115" i="11"/>
  <c r="U116" i="11"/>
  <c r="U117" i="11"/>
  <c r="U118" i="11"/>
  <c r="U119" i="11"/>
  <c r="U120" i="11"/>
  <c r="U121" i="11"/>
  <c r="U122" i="11"/>
  <c r="U123" i="11"/>
  <c r="U124" i="11"/>
  <c r="U125" i="11"/>
  <c r="U126" i="11"/>
  <c r="U127" i="11"/>
  <c r="U128" i="11"/>
  <c r="U129" i="11"/>
  <c r="U130" i="11"/>
  <c r="U131" i="11"/>
  <c r="U132" i="11"/>
  <c r="U133" i="11"/>
  <c r="U134" i="11"/>
  <c r="U135" i="11"/>
  <c r="U136" i="11"/>
  <c r="U137" i="11"/>
  <c r="U138" i="11"/>
  <c r="U139" i="11"/>
  <c r="U140" i="11"/>
  <c r="U141" i="11"/>
  <c r="U142" i="11"/>
  <c r="U143" i="11"/>
  <c r="U144" i="11"/>
  <c r="U145" i="11"/>
  <c r="U146" i="11"/>
  <c r="U147" i="11"/>
  <c r="U148" i="11"/>
  <c r="U149" i="11"/>
  <c r="U150" i="11"/>
  <c r="U151" i="11"/>
  <c r="U152" i="11"/>
  <c r="U153" i="11"/>
  <c r="U154" i="11"/>
  <c r="U155" i="11"/>
  <c r="U156" i="11"/>
  <c r="U157" i="11"/>
  <c r="U158" i="11"/>
  <c r="U159" i="11"/>
  <c r="U160" i="11"/>
  <c r="U161" i="11"/>
  <c r="U162" i="11"/>
  <c r="U163" i="11"/>
  <c r="U164" i="11"/>
  <c r="U165" i="11"/>
  <c r="U166" i="11"/>
  <c r="U167" i="11"/>
  <c r="U168" i="11"/>
  <c r="U169" i="11"/>
  <c r="U170" i="11"/>
  <c r="U171" i="11"/>
  <c r="U172" i="11"/>
  <c r="U173" i="11"/>
  <c r="U174" i="11"/>
  <c r="U175" i="11"/>
  <c r="U176" i="11"/>
  <c r="U177" i="11"/>
  <c r="U178" i="11"/>
  <c r="U179" i="11"/>
  <c r="U180" i="11"/>
  <c r="U181" i="11"/>
  <c r="U182" i="11"/>
  <c r="U183" i="11"/>
  <c r="U184" i="11"/>
  <c r="U185" i="11"/>
  <c r="U186" i="11"/>
  <c r="U187" i="11"/>
  <c r="U188" i="11"/>
  <c r="U189" i="11"/>
  <c r="U190" i="11"/>
  <c r="U191" i="11"/>
  <c r="U192" i="11"/>
  <c r="U193" i="11"/>
  <c r="U194" i="11"/>
  <c r="U195" i="11"/>
  <c r="U196" i="11"/>
  <c r="U197" i="11"/>
  <c r="U198" i="11"/>
  <c r="U199" i="11"/>
  <c r="U200" i="11"/>
  <c r="U201" i="11"/>
  <c r="U202" i="11"/>
  <c r="U203" i="11"/>
  <c r="U204" i="11"/>
  <c r="U205" i="11"/>
  <c r="U206" i="11"/>
  <c r="U207" i="11"/>
  <c r="U208" i="11"/>
  <c r="U209" i="11"/>
  <c r="U210" i="11"/>
  <c r="U211" i="11"/>
  <c r="U212" i="11"/>
  <c r="U213" i="11"/>
  <c r="U214" i="11"/>
  <c r="U215" i="11"/>
  <c r="U216" i="11"/>
  <c r="U217" i="11"/>
  <c r="U218" i="11"/>
  <c r="U219" i="11"/>
  <c r="U220" i="11"/>
  <c r="U221" i="11"/>
  <c r="U222" i="11"/>
  <c r="U223" i="11"/>
  <c r="U224" i="11"/>
  <c r="U225" i="11"/>
  <c r="U226" i="11"/>
  <c r="U227" i="11"/>
  <c r="U228" i="11"/>
  <c r="U229" i="11"/>
  <c r="U230" i="11"/>
  <c r="U231" i="11"/>
  <c r="U232" i="11"/>
  <c r="U233" i="11"/>
  <c r="U234" i="11"/>
  <c r="U235" i="11"/>
  <c r="U236" i="11"/>
  <c r="U237" i="11"/>
  <c r="U238" i="11"/>
  <c r="U239" i="11"/>
  <c r="U240" i="11"/>
  <c r="U241" i="11"/>
  <c r="U242" i="11"/>
  <c r="U243" i="11"/>
  <c r="U244" i="11"/>
  <c r="U245" i="11"/>
  <c r="U246" i="11"/>
  <c r="U247" i="11"/>
  <c r="U248" i="11"/>
  <c r="U249" i="11"/>
  <c r="U250" i="11"/>
  <c r="U251" i="11"/>
  <c r="U252" i="11"/>
  <c r="U253" i="11"/>
  <c r="U254" i="11"/>
  <c r="U255" i="11"/>
  <c r="U256" i="11"/>
  <c r="U257" i="11"/>
  <c r="U258" i="11"/>
  <c r="U259" i="11"/>
  <c r="U260" i="11"/>
  <c r="U261" i="11"/>
  <c r="U262" i="11"/>
  <c r="U263" i="11"/>
  <c r="U264" i="11"/>
  <c r="U265" i="11"/>
  <c r="U266" i="11"/>
  <c r="U267" i="11"/>
  <c r="U268" i="11"/>
  <c r="U269" i="11"/>
  <c r="U270" i="11"/>
  <c r="U271" i="11"/>
  <c r="U272" i="11"/>
  <c r="U273" i="11"/>
  <c r="U274" i="11"/>
  <c r="U275" i="11"/>
  <c r="U276" i="11"/>
  <c r="U277" i="11"/>
  <c r="U278" i="11"/>
  <c r="U279" i="11"/>
  <c r="U280" i="11"/>
  <c r="U281" i="11"/>
  <c r="U282" i="11"/>
  <c r="U283" i="11"/>
  <c r="U284" i="11"/>
  <c r="U285" i="11"/>
  <c r="U286" i="11"/>
  <c r="U287" i="11"/>
  <c r="U288" i="11"/>
  <c r="U289" i="11"/>
  <c r="U290" i="11"/>
  <c r="U291" i="11"/>
  <c r="U292" i="11"/>
  <c r="U293" i="11"/>
  <c r="U294" i="11"/>
  <c r="U295" i="11"/>
  <c r="U296" i="11"/>
  <c r="U297" i="11"/>
  <c r="U298" i="11"/>
  <c r="U299" i="11"/>
  <c r="U300" i="11"/>
  <c r="U301" i="11"/>
  <c r="U302" i="11"/>
  <c r="U303" i="11"/>
  <c r="U304" i="11"/>
  <c r="U305" i="11"/>
  <c r="U306" i="11"/>
  <c r="U307" i="11"/>
  <c r="U308" i="11"/>
  <c r="U309" i="11"/>
  <c r="U310" i="11"/>
  <c r="U311" i="11"/>
  <c r="U312" i="11"/>
  <c r="U313" i="11"/>
  <c r="U314" i="11"/>
  <c r="U315" i="11"/>
  <c r="U316" i="11"/>
  <c r="U317" i="11"/>
  <c r="U318" i="11"/>
  <c r="U319" i="11"/>
  <c r="U320" i="11"/>
  <c r="U321" i="11"/>
  <c r="U322" i="11"/>
  <c r="U323" i="11"/>
  <c r="U324" i="11"/>
  <c r="U325" i="11"/>
  <c r="U326" i="11"/>
  <c r="U327" i="11"/>
  <c r="U328" i="11"/>
  <c r="U329" i="11"/>
  <c r="U330" i="11"/>
  <c r="U331" i="11"/>
  <c r="U332" i="11"/>
  <c r="U333" i="11"/>
  <c r="U334" i="11"/>
  <c r="U335" i="11"/>
  <c r="U336" i="11"/>
  <c r="U337" i="11"/>
  <c r="U338" i="11"/>
  <c r="U339" i="11"/>
  <c r="U340" i="11"/>
  <c r="U341" i="11"/>
  <c r="U342" i="11"/>
  <c r="U343" i="11"/>
  <c r="U344" i="11"/>
  <c r="U345" i="11"/>
  <c r="U346" i="11"/>
  <c r="U347" i="11"/>
  <c r="U348" i="11"/>
  <c r="U349" i="11"/>
  <c r="U350" i="11"/>
  <c r="U351" i="11"/>
  <c r="U352" i="11"/>
  <c r="U353" i="11"/>
  <c r="U354" i="11"/>
  <c r="U355" i="11"/>
  <c r="U356" i="11"/>
  <c r="U357" i="11"/>
  <c r="U358" i="11"/>
  <c r="U359" i="11"/>
  <c r="U360" i="11"/>
  <c r="U361" i="11"/>
  <c r="U362" i="11"/>
  <c r="U363" i="11"/>
  <c r="U364" i="11"/>
  <c r="U365" i="11"/>
  <c r="U366" i="11"/>
  <c r="U367" i="11"/>
  <c r="U368" i="11"/>
  <c r="U369" i="11"/>
  <c r="U370" i="11"/>
  <c r="U371" i="11"/>
  <c r="U372" i="11"/>
  <c r="U373" i="11"/>
  <c r="U374" i="11"/>
  <c r="U375" i="11"/>
  <c r="U376" i="11"/>
  <c r="U377" i="11"/>
  <c r="U378" i="11"/>
  <c r="U379" i="11"/>
  <c r="U380" i="11"/>
  <c r="U381" i="11"/>
  <c r="U382" i="11"/>
  <c r="U383" i="11"/>
  <c r="U384" i="11"/>
  <c r="U385" i="11"/>
  <c r="U386" i="11"/>
  <c r="U387" i="11"/>
  <c r="U388" i="11"/>
  <c r="U389" i="11"/>
  <c r="U390" i="11"/>
  <c r="U391" i="11"/>
  <c r="U392" i="11"/>
  <c r="U393" i="11"/>
  <c r="U394" i="11"/>
  <c r="U395" i="11"/>
  <c r="U396" i="11"/>
  <c r="U397" i="11"/>
  <c r="U398" i="11"/>
  <c r="U399" i="11"/>
  <c r="U400" i="11"/>
  <c r="U401" i="11"/>
  <c r="U402" i="11"/>
  <c r="U403" i="11"/>
  <c r="U404" i="11"/>
  <c r="U405" i="11"/>
  <c r="U406" i="11"/>
  <c r="U407" i="11"/>
  <c r="U408" i="11"/>
  <c r="U409" i="11"/>
  <c r="U410" i="11"/>
  <c r="U411" i="11"/>
  <c r="U412" i="11"/>
  <c r="U413" i="11"/>
  <c r="U414" i="11"/>
  <c r="U415" i="11"/>
  <c r="U416" i="11"/>
  <c r="U417" i="11"/>
  <c r="U418" i="11"/>
  <c r="U419" i="11"/>
  <c r="U420" i="11"/>
  <c r="U421" i="11"/>
  <c r="U422" i="11"/>
  <c r="U423" i="11"/>
  <c r="U424" i="11"/>
  <c r="U425" i="11"/>
  <c r="U426" i="11"/>
  <c r="U427" i="11"/>
  <c r="U428" i="11"/>
  <c r="U429" i="11"/>
  <c r="U430" i="11"/>
  <c r="U431" i="11"/>
  <c r="U432" i="11"/>
  <c r="U433" i="11"/>
  <c r="U434" i="11"/>
  <c r="U435" i="11"/>
  <c r="U436" i="11"/>
  <c r="U437" i="11"/>
  <c r="U438" i="11"/>
  <c r="U439" i="11"/>
  <c r="U440" i="11"/>
  <c r="U441" i="11"/>
  <c r="U442" i="11"/>
  <c r="U443" i="11"/>
  <c r="U444" i="11"/>
  <c r="U445" i="11"/>
  <c r="U446" i="11"/>
  <c r="U447" i="11"/>
  <c r="U448" i="11"/>
  <c r="U449" i="11"/>
  <c r="U450" i="11"/>
  <c r="U451" i="11"/>
  <c r="U452" i="11"/>
  <c r="U453" i="11"/>
  <c r="U454" i="11"/>
  <c r="U455" i="11"/>
  <c r="U456" i="11"/>
  <c r="U457" i="11"/>
  <c r="U458" i="11"/>
  <c r="U459" i="11"/>
  <c r="U460" i="11"/>
  <c r="U461" i="11"/>
  <c r="U462" i="11"/>
  <c r="U463" i="11"/>
  <c r="U464" i="11"/>
  <c r="U465" i="11"/>
  <c r="U466" i="11"/>
  <c r="U467" i="11"/>
  <c r="U468" i="11"/>
  <c r="U469" i="11"/>
  <c r="U470" i="11"/>
  <c r="U471" i="11"/>
  <c r="U472" i="11"/>
  <c r="U473" i="11"/>
  <c r="U474" i="11"/>
  <c r="U475" i="11"/>
  <c r="U476" i="11"/>
  <c r="U477" i="11"/>
  <c r="U478" i="11"/>
  <c r="U479" i="11"/>
  <c r="U480" i="11"/>
  <c r="U481" i="11"/>
  <c r="U482" i="11"/>
  <c r="U483" i="11"/>
  <c r="U484" i="11"/>
  <c r="U485" i="11"/>
  <c r="U486" i="11"/>
  <c r="U487" i="11"/>
  <c r="U488" i="11"/>
  <c r="U489" i="11"/>
  <c r="U490" i="11"/>
  <c r="U491" i="11"/>
  <c r="U492" i="11"/>
  <c r="U493" i="11"/>
  <c r="U494" i="11"/>
  <c r="U495" i="11"/>
  <c r="U496" i="11"/>
  <c r="U497" i="11"/>
  <c r="U498" i="11"/>
  <c r="U499" i="11"/>
  <c r="U500" i="11"/>
  <c r="U501" i="11"/>
  <c r="U502" i="11"/>
  <c r="U503" i="11"/>
  <c r="U504" i="11"/>
  <c r="U505" i="11"/>
  <c r="U506" i="11"/>
  <c r="U507" i="11"/>
  <c r="U508" i="11"/>
  <c r="U509" i="11"/>
  <c r="U510" i="11"/>
  <c r="U511" i="11"/>
  <c r="U512" i="11"/>
  <c r="U513" i="11"/>
  <c r="U514" i="11"/>
  <c r="U515" i="11"/>
  <c r="U516" i="11"/>
  <c r="U3" i="11"/>
  <c r="U4" i="11"/>
  <c r="S332" i="11"/>
  <c r="S439" i="11"/>
  <c r="S445" i="11"/>
  <c r="P18" i="11"/>
  <c r="P19" i="11"/>
  <c r="S19" i="11" s="1"/>
  <c r="P20" i="11"/>
  <c r="S20" i="11" s="1"/>
  <c r="P21" i="11"/>
  <c r="S21" i="11" s="1"/>
  <c r="P22" i="11"/>
  <c r="S22" i="11" s="1"/>
  <c r="P23" i="11"/>
  <c r="S23" i="11" s="1"/>
  <c r="P24" i="11"/>
  <c r="S24" i="11" s="1"/>
  <c r="P25" i="11"/>
  <c r="S25" i="11" s="1"/>
  <c r="P26" i="11"/>
  <c r="S26" i="11" s="1"/>
  <c r="P27" i="11"/>
  <c r="S27" i="11" s="1"/>
  <c r="P28" i="11"/>
  <c r="S28" i="11" s="1"/>
  <c r="P29" i="11"/>
  <c r="S29" i="11" s="1"/>
  <c r="P30" i="11"/>
  <c r="S30" i="11" s="1"/>
  <c r="P31" i="11"/>
  <c r="S31" i="11" s="1"/>
  <c r="P32" i="11"/>
  <c r="S32" i="11" s="1"/>
  <c r="P33" i="11"/>
  <c r="S33" i="11" s="1"/>
  <c r="P34" i="11"/>
  <c r="S34" i="11" s="1"/>
  <c r="P35" i="11"/>
  <c r="S35" i="11" s="1"/>
  <c r="P36" i="11"/>
  <c r="S36" i="11" s="1"/>
  <c r="P37" i="11"/>
  <c r="S37" i="11" s="1"/>
  <c r="P38" i="11"/>
  <c r="S38" i="11" s="1"/>
  <c r="P39" i="11"/>
  <c r="S39" i="11" s="1"/>
  <c r="P40" i="11"/>
  <c r="S40" i="11" s="1"/>
  <c r="P41" i="11"/>
  <c r="S41" i="11" s="1"/>
  <c r="P42" i="11"/>
  <c r="S42" i="11" s="1"/>
  <c r="P43" i="11"/>
  <c r="S43" i="11" s="1"/>
  <c r="P44" i="11"/>
  <c r="P45" i="11"/>
  <c r="S45" i="11" s="1"/>
  <c r="P46" i="11"/>
  <c r="S46" i="11" s="1"/>
  <c r="P47" i="11"/>
  <c r="S47" i="11" s="1"/>
  <c r="P48" i="11"/>
  <c r="P49" i="11"/>
  <c r="S49" i="11" s="1"/>
  <c r="P50" i="11"/>
  <c r="S50" i="11" s="1"/>
  <c r="P51" i="11"/>
  <c r="S51" i="11" s="1"/>
  <c r="P52" i="11"/>
  <c r="S52" i="11" s="1"/>
  <c r="P53" i="11"/>
  <c r="S53" i="11" s="1"/>
  <c r="P54" i="11"/>
  <c r="S54" i="11" s="1"/>
  <c r="P55" i="11"/>
  <c r="S55" i="11" s="1"/>
  <c r="P56" i="11"/>
  <c r="S56" i="11" s="1"/>
  <c r="P57" i="11"/>
  <c r="S57" i="11" s="1"/>
  <c r="P58" i="11"/>
  <c r="S58" i="11" s="1"/>
  <c r="P59" i="11"/>
  <c r="S59" i="11" s="1"/>
  <c r="P60" i="11"/>
  <c r="S60" i="11" s="1"/>
  <c r="P61" i="11"/>
  <c r="S61" i="11" s="1"/>
  <c r="P62" i="11"/>
  <c r="S62" i="11" s="1"/>
  <c r="P63" i="11"/>
  <c r="S63" i="11" s="1"/>
  <c r="P64" i="11"/>
  <c r="S64" i="11" s="1"/>
  <c r="P65" i="11"/>
  <c r="S65" i="11" s="1"/>
  <c r="P66" i="11"/>
  <c r="S66" i="11" s="1"/>
  <c r="P67" i="11"/>
  <c r="S67" i="11" s="1"/>
  <c r="P68" i="11"/>
  <c r="S68" i="11" s="1"/>
  <c r="P69" i="11"/>
  <c r="S69" i="11" s="1"/>
  <c r="P70" i="11"/>
  <c r="S70" i="11" s="1"/>
  <c r="P71" i="11"/>
  <c r="S71" i="11" s="1"/>
  <c r="P72" i="11"/>
  <c r="S72" i="11" s="1"/>
  <c r="P73" i="11"/>
  <c r="S73" i="11" s="1"/>
  <c r="P74" i="11"/>
  <c r="S74" i="11" s="1"/>
  <c r="P75" i="11"/>
  <c r="S75" i="11" s="1"/>
  <c r="P76" i="11"/>
  <c r="S76" i="11" s="1"/>
  <c r="P77" i="11"/>
  <c r="S77" i="11" s="1"/>
  <c r="P78" i="11"/>
  <c r="S78" i="11" s="1"/>
  <c r="P79" i="11"/>
  <c r="S79" i="11" s="1"/>
  <c r="P80" i="11"/>
  <c r="S80" i="11" s="1"/>
  <c r="P81" i="11"/>
  <c r="S81" i="11" s="1"/>
  <c r="P82" i="11"/>
  <c r="S82" i="11" s="1"/>
  <c r="P83" i="11"/>
  <c r="S83" i="11" s="1"/>
  <c r="P84" i="11"/>
  <c r="S84" i="11" s="1"/>
  <c r="P85" i="11"/>
  <c r="S85" i="11" s="1"/>
  <c r="P86" i="11"/>
  <c r="S86" i="11" s="1"/>
  <c r="P87" i="11"/>
  <c r="S87" i="11" s="1"/>
  <c r="P88" i="11"/>
  <c r="S88" i="11" s="1"/>
  <c r="P89" i="11"/>
  <c r="S89" i="11" s="1"/>
  <c r="P90" i="11"/>
  <c r="S90" i="11" s="1"/>
  <c r="P91" i="11"/>
  <c r="S91" i="11" s="1"/>
  <c r="P92" i="11"/>
  <c r="S92" i="11" s="1"/>
  <c r="P93" i="11"/>
  <c r="S93" i="11" s="1"/>
  <c r="P94" i="11"/>
  <c r="S94" i="11" s="1"/>
  <c r="P95" i="11"/>
  <c r="S95" i="11" s="1"/>
  <c r="P96" i="11"/>
  <c r="S96" i="11" s="1"/>
  <c r="P97" i="11"/>
  <c r="S97" i="11" s="1"/>
  <c r="P98" i="11"/>
  <c r="S98" i="11" s="1"/>
  <c r="P99" i="11"/>
  <c r="S99" i="11" s="1"/>
  <c r="P100" i="11"/>
  <c r="S100" i="11" s="1"/>
  <c r="P101" i="11"/>
  <c r="S101" i="11" s="1"/>
  <c r="P102" i="11"/>
  <c r="S102" i="11" s="1"/>
  <c r="P103" i="11"/>
  <c r="S103" i="11" s="1"/>
  <c r="P104" i="11"/>
  <c r="S104" i="11" s="1"/>
  <c r="P105" i="11"/>
  <c r="S105" i="11" s="1"/>
  <c r="P106" i="11"/>
  <c r="S106" i="11" s="1"/>
  <c r="P107" i="11"/>
  <c r="S107" i="11" s="1"/>
  <c r="P108" i="11"/>
  <c r="S108" i="11" s="1"/>
  <c r="P109" i="11"/>
  <c r="S109" i="11" s="1"/>
  <c r="P110" i="11"/>
  <c r="S110" i="11" s="1"/>
  <c r="P111" i="11"/>
  <c r="S111" i="11" s="1"/>
  <c r="P112" i="11"/>
  <c r="S112" i="11" s="1"/>
  <c r="P113" i="11"/>
  <c r="S113" i="11" s="1"/>
  <c r="P114" i="11"/>
  <c r="S114" i="11" s="1"/>
  <c r="P115" i="11"/>
  <c r="S115" i="11" s="1"/>
  <c r="P116" i="11"/>
  <c r="S116" i="11" s="1"/>
  <c r="P117" i="11"/>
  <c r="S117" i="11" s="1"/>
  <c r="P118" i="11"/>
  <c r="S118" i="11" s="1"/>
  <c r="P119" i="11"/>
  <c r="S119" i="11" s="1"/>
  <c r="P120" i="11"/>
  <c r="S120" i="11" s="1"/>
  <c r="P121" i="11"/>
  <c r="S121" i="11" s="1"/>
  <c r="P122" i="11"/>
  <c r="S122" i="11" s="1"/>
  <c r="P123" i="11"/>
  <c r="S123" i="11" s="1"/>
  <c r="P124" i="11"/>
  <c r="S124" i="11" s="1"/>
  <c r="P125" i="11"/>
  <c r="S125" i="11" s="1"/>
  <c r="P126" i="11"/>
  <c r="S126" i="11" s="1"/>
  <c r="P127" i="11"/>
  <c r="S127" i="11" s="1"/>
  <c r="P128" i="11"/>
  <c r="S128" i="11" s="1"/>
  <c r="P129" i="11"/>
  <c r="S129" i="11" s="1"/>
  <c r="P130" i="11"/>
  <c r="S130" i="11" s="1"/>
  <c r="P131" i="11"/>
  <c r="S131" i="11" s="1"/>
  <c r="P132" i="11"/>
  <c r="S132" i="11" s="1"/>
  <c r="P133" i="11"/>
  <c r="S133" i="11" s="1"/>
  <c r="P134" i="11"/>
  <c r="S134" i="11" s="1"/>
  <c r="P135" i="11"/>
  <c r="S135" i="11" s="1"/>
  <c r="P136" i="11"/>
  <c r="S136" i="11" s="1"/>
  <c r="P137" i="11"/>
  <c r="S137" i="11" s="1"/>
  <c r="P138" i="11"/>
  <c r="S138" i="11" s="1"/>
  <c r="P139" i="11"/>
  <c r="S139" i="11" s="1"/>
  <c r="P140" i="11"/>
  <c r="S140" i="11" s="1"/>
  <c r="P141" i="11"/>
  <c r="S141" i="11" s="1"/>
  <c r="P142" i="11"/>
  <c r="S142" i="11" s="1"/>
  <c r="P143" i="11"/>
  <c r="S143" i="11" s="1"/>
  <c r="P144" i="11"/>
  <c r="S144" i="11" s="1"/>
  <c r="P145" i="11"/>
  <c r="S145" i="11" s="1"/>
  <c r="P146" i="11"/>
  <c r="S146" i="11" s="1"/>
  <c r="P147" i="11"/>
  <c r="S147" i="11" s="1"/>
  <c r="P148" i="11"/>
  <c r="S148" i="11" s="1"/>
  <c r="P149" i="11"/>
  <c r="S149" i="11" s="1"/>
  <c r="P150" i="11"/>
  <c r="S150" i="11" s="1"/>
  <c r="P151" i="11"/>
  <c r="S151" i="11" s="1"/>
  <c r="P152" i="11"/>
  <c r="S152" i="11" s="1"/>
  <c r="P153" i="11"/>
  <c r="S153" i="11" s="1"/>
  <c r="P154" i="11"/>
  <c r="S154" i="11" s="1"/>
  <c r="P155" i="11"/>
  <c r="S155" i="11" s="1"/>
  <c r="P156" i="11"/>
  <c r="P157" i="11"/>
  <c r="S157" i="11" s="1"/>
  <c r="P158" i="11"/>
  <c r="S158" i="11" s="1"/>
  <c r="P159" i="11"/>
  <c r="S159" i="11" s="1"/>
  <c r="P160" i="11"/>
  <c r="S160" i="11" s="1"/>
  <c r="P161" i="11"/>
  <c r="S161" i="11" s="1"/>
  <c r="P162" i="11"/>
  <c r="S162" i="11" s="1"/>
  <c r="P163" i="11"/>
  <c r="S163" i="11" s="1"/>
  <c r="P164" i="11"/>
  <c r="S164" i="11" s="1"/>
  <c r="P165" i="11"/>
  <c r="S165" i="11" s="1"/>
  <c r="P166" i="11"/>
  <c r="S166" i="11" s="1"/>
  <c r="P167" i="11"/>
  <c r="S167" i="11" s="1"/>
  <c r="P168" i="11"/>
  <c r="S168" i="11" s="1"/>
  <c r="P169" i="11"/>
  <c r="S169" i="11" s="1"/>
  <c r="P170" i="11"/>
  <c r="S170" i="11" s="1"/>
  <c r="P171" i="11"/>
  <c r="S171" i="11" s="1"/>
  <c r="P172" i="11"/>
  <c r="S172" i="11" s="1"/>
  <c r="P173" i="11"/>
  <c r="S173" i="11" s="1"/>
  <c r="P174" i="11"/>
  <c r="S174" i="11" s="1"/>
  <c r="P175" i="11"/>
  <c r="S175" i="11" s="1"/>
  <c r="P176" i="11"/>
  <c r="S176" i="11" s="1"/>
  <c r="P177" i="11"/>
  <c r="S177" i="11" s="1"/>
  <c r="P178" i="11"/>
  <c r="S178" i="11" s="1"/>
  <c r="P179" i="11"/>
  <c r="S179" i="11" s="1"/>
  <c r="P180" i="11"/>
  <c r="S180" i="11" s="1"/>
  <c r="P181" i="11"/>
  <c r="S181" i="11" s="1"/>
  <c r="P182" i="11"/>
  <c r="P183" i="11"/>
  <c r="S183" i="11" s="1"/>
  <c r="P184" i="11"/>
  <c r="S184" i="11" s="1"/>
  <c r="P185" i="11"/>
  <c r="S185" i="11" s="1"/>
  <c r="P186" i="11"/>
  <c r="S186" i="11" s="1"/>
  <c r="P187" i="11"/>
  <c r="S187" i="11" s="1"/>
  <c r="P188" i="11"/>
  <c r="P189" i="11"/>
  <c r="S189" i="11" s="1"/>
  <c r="P190" i="11"/>
  <c r="S190" i="11" s="1"/>
  <c r="P191" i="11"/>
  <c r="S191" i="11" s="1"/>
  <c r="P192" i="11"/>
  <c r="S192" i="11" s="1"/>
  <c r="P193" i="11"/>
  <c r="S193" i="11" s="1"/>
  <c r="P194" i="11"/>
  <c r="S194" i="11" s="1"/>
  <c r="P195" i="11"/>
  <c r="S195" i="11" s="1"/>
  <c r="P196" i="11"/>
  <c r="S196" i="11" s="1"/>
  <c r="P197" i="11"/>
  <c r="S197" i="11" s="1"/>
  <c r="P198" i="11"/>
  <c r="S198" i="11" s="1"/>
  <c r="P199" i="11"/>
  <c r="S199" i="11" s="1"/>
  <c r="P200" i="11"/>
  <c r="S200" i="11" s="1"/>
  <c r="P201" i="11"/>
  <c r="S201" i="11" s="1"/>
  <c r="P202" i="11"/>
  <c r="S202" i="11" s="1"/>
  <c r="P203" i="11"/>
  <c r="S203" i="11" s="1"/>
  <c r="P204" i="11"/>
  <c r="S204" i="11" s="1"/>
  <c r="P205" i="11"/>
  <c r="S205" i="11" s="1"/>
  <c r="P206" i="11"/>
  <c r="S206" i="11" s="1"/>
  <c r="P207" i="11"/>
  <c r="S207" i="11" s="1"/>
  <c r="P208" i="11"/>
  <c r="S208" i="11" s="1"/>
  <c r="P209" i="11"/>
  <c r="S209" i="11" s="1"/>
  <c r="P210" i="11"/>
  <c r="S210" i="11" s="1"/>
  <c r="P211" i="11"/>
  <c r="S211" i="11" s="1"/>
  <c r="P212" i="11"/>
  <c r="S212" i="11" s="1"/>
  <c r="P213" i="11"/>
  <c r="S213" i="11" s="1"/>
  <c r="P214" i="11"/>
  <c r="S214" i="11" s="1"/>
  <c r="P215" i="11"/>
  <c r="S215" i="11" s="1"/>
  <c r="P216" i="11"/>
  <c r="S216" i="11" s="1"/>
  <c r="P217" i="11"/>
  <c r="S217" i="11" s="1"/>
  <c r="P218" i="11"/>
  <c r="S218" i="11" s="1"/>
  <c r="P219" i="11"/>
  <c r="S219" i="11" s="1"/>
  <c r="P220" i="11"/>
  <c r="S220" i="11" s="1"/>
  <c r="P221" i="11"/>
  <c r="S221" i="11" s="1"/>
  <c r="P222" i="11"/>
  <c r="S222" i="11" s="1"/>
  <c r="P223" i="11"/>
  <c r="S223" i="11" s="1"/>
  <c r="P224" i="11"/>
  <c r="S224" i="11" s="1"/>
  <c r="P225" i="11"/>
  <c r="S225" i="11" s="1"/>
  <c r="P226" i="11"/>
  <c r="S226" i="11" s="1"/>
  <c r="P227" i="11"/>
  <c r="S227" i="11" s="1"/>
  <c r="P228" i="11"/>
  <c r="S228" i="11" s="1"/>
  <c r="P229" i="11"/>
  <c r="S229" i="11" s="1"/>
  <c r="P230" i="11"/>
  <c r="S230" i="11" s="1"/>
  <c r="P231" i="11"/>
  <c r="S231" i="11" s="1"/>
  <c r="P232" i="11"/>
  <c r="S232" i="11" s="1"/>
  <c r="P233" i="11"/>
  <c r="S233" i="11" s="1"/>
  <c r="P234" i="11"/>
  <c r="S234" i="11" s="1"/>
  <c r="P235" i="11"/>
  <c r="S235" i="11" s="1"/>
  <c r="P236" i="11"/>
  <c r="S236" i="11" s="1"/>
  <c r="P237" i="11"/>
  <c r="S237" i="11" s="1"/>
  <c r="P238" i="11"/>
  <c r="S238" i="11" s="1"/>
  <c r="P239" i="11"/>
  <c r="S239" i="11" s="1"/>
  <c r="P240" i="11"/>
  <c r="P241" i="11"/>
  <c r="S241" i="11" s="1"/>
  <c r="P242" i="11"/>
  <c r="S242" i="11" s="1"/>
  <c r="P243" i="11"/>
  <c r="S243" i="11" s="1"/>
  <c r="P244" i="11"/>
  <c r="S244" i="11" s="1"/>
  <c r="P245" i="11"/>
  <c r="S245" i="11" s="1"/>
  <c r="P246" i="11"/>
  <c r="S246" i="11" s="1"/>
  <c r="P247" i="11"/>
  <c r="P248" i="11"/>
  <c r="S248" i="11" s="1"/>
  <c r="P249" i="11"/>
  <c r="S249" i="11" s="1"/>
  <c r="P250" i="11"/>
  <c r="S250" i="11" s="1"/>
  <c r="P251" i="11"/>
  <c r="S251" i="11" s="1"/>
  <c r="P252" i="11"/>
  <c r="S252" i="11" s="1"/>
  <c r="P253" i="11"/>
  <c r="S253" i="11" s="1"/>
  <c r="P254" i="11"/>
  <c r="S254" i="11" s="1"/>
  <c r="P255" i="11"/>
  <c r="S255" i="11" s="1"/>
  <c r="P256" i="11"/>
  <c r="S256" i="11" s="1"/>
  <c r="P257" i="11"/>
  <c r="S257" i="11" s="1"/>
  <c r="P258" i="11"/>
  <c r="S258" i="11" s="1"/>
  <c r="P259" i="11"/>
  <c r="S259" i="11" s="1"/>
  <c r="P260" i="11"/>
  <c r="S260" i="11" s="1"/>
  <c r="P261" i="11"/>
  <c r="S261" i="11" s="1"/>
  <c r="P262" i="11"/>
  <c r="S262" i="11" s="1"/>
  <c r="P263" i="11"/>
  <c r="S263" i="11" s="1"/>
  <c r="P264" i="11"/>
  <c r="S264" i="11" s="1"/>
  <c r="P265" i="11"/>
  <c r="S265" i="11" s="1"/>
  <c r="P266" i="11"/>
  <c r="S266" i="11" s="1"/>
  <c r="P267" i="11"/>
  <c r="S267" i="11" s="1"/>
  <c r="P268" i="11"/>
  <c r="S268" i="11" s="1"/>
  <c r="P269" i="11"/>
  <c r="S269" i="11" s="1"/>
  <c r="P270" i="11"/>
  <c r="S270" i="11" s="1"/>
  <c r="P271" i="11"/>
  <c r="S271" i="11" s="1"/>
  <c r="P272" i="11"/>
  <c r="P273" i="11"/>
  <c r="S273" i="11" s="1"/>
  <c r="P274" i="11"/>
  <c r="S274" i="11" s="1"/>
  <c r="P275" i="11"/>
  <c r="S275" i="11" s="1"/>
  <c r="P276" i="11"/>
  <c r="S276" i="11" s="1"/>
  <c r="P277" i="11"/>
  <c r="S277" i="11" s="1"/>
  <c r="P278" i="11"/>
  <c r="S278" i="11" s="1"/>
  <c r="P279" i="11"/>
  <c r="S279" i="11" s="1"/>
  <c r="P280" i="11"/>
  <c r="S280" i="11" s="1"/>
  <c r="P281" i="11"/>
  <c r="S281" i="11" s="1"/>
  <c r="P282" i="11"/>
  <c r="S282" i="11" s="1"/>
  <c r="P283" i="11"/>
  <c r="S283" i="11" s="1"/>
  <c r="P284" i="11"/>
  <c r="S284" i="11" s="1"/>
  <c r="P285" i="11"/>
  <c r="S285" i="11" s="1"/>
  <c r="P286" i="11"/>
  <c r="S286" i="11" s="1"/>
  <c r="P287" i="11"/>
  <c r="S287" i="11" s="1"/>
  <c r="P288" i="11"/>
  <c r="S288" i="11" s="1"/>
  <c r="P289" i="11"/>
  <c r="S289" i="11" s="1"/>
  <c r="P290" i="11"/>
  <c r="S290" i="11" s="1"/>
  <c r="P291" i="11"/>
  <c r="S291" i="11" s="1"/>
  <c r="P292" i="11"/>
  <c r="S292" i="11" s="1"/>
  <c r="P293" i="11"/>
  <c r="S293" i="11" s="1"/>
  <c r="P294" i="11"/>
  <c r="S294" i="11" s="1"/>
  <c r="P295" i="11"/>
  <c r="S295" i="11" s="1"/>
  <c r="P296" i="11"/>
  <c r="S296" i="11" s="1"/>
  <c r="P297" i="11"/>
  <c r="S297" i="11" s="1"/>
  <c r="P298" i="11"/>
  <c r="S298" i="11" s="1"/>
  <c r="P299" i="11"/>
  <c r="S299" i="11" s="1"/>
  <c r="P300" i="11"/>
  <c r="P301" i="11"/>
  <c r="S301" i="11" s="1"/>
  <c r="P302" i="11"/>
  <c r="S302" i="11" s="1"/>
  <c r="P303" i="11"/>
  <c r="S303" i="11" s="1"/>
  <c r="P304" i="11"/>
  <c r="S304" i="11" s="1"/>
  <c r="P305" i="11"/>
  <c r="S305" i="11" s="1"/>
  <c r="P306" i="11"/>
  <c r="S306" i="11" s="1"/>
  <c r="P307" i="11"/>
  <c r="S307" i="11" s="1"/>
  <c r="P308" i="11"/>
  <c r="S308" i="11" s="1"/>
  <c r="P309" i="11"/>
  <c r="S309" i="11" s="1"/>
  <c r="P310" i="11"/>
  <c r="S310" i="11" s="1"/>
  <c r="P311" i="11"/>
  <c r="S311" i="11" s="1"/>
  <c r="P312" i="11"/>
  <c r="S312" i="11" s="1"/>
  <c r="P313" i="11"/>
  <c r="S313" i="11" s="1"/>
  <c r="P314" i="11"/>
  <c r="S314" i="11" s="1"/>
  <c r="P315" i="11"/>
  <c r="S315" i="11" s="1"/>
  <c r="P316" i="11"/>
  <c r="S316" i="11" s="1"/>
  <c r="P317" i="11"/>
  <c r="S317" i="11" s="1"/>
  <c r="P318" i="11"/>
  <c r="S318" i="11" s="1"/>
  <c r="P319" i="11"/>
  <c r="S319" i="11" s="1"/>
  <c r="P320" i="11"/>
  <c r="S320" i="11" s="1"/>
  <c r="P321" i="11"/>
  <c r="S321" i="11" s="1"/>
  <c r="P322" i="11"/>
  <c r="P323" i="11"/>
  <c r="S323" i="11" s="1"/>
  <c r="P324" i="11"/>
  <c r="S324" i="11" s="1"/>
  <c r="P325" i="11"/>
  <c r="S325" i="11" s="1"/>
  <c r="P326" i="11"/>
  <c r="S326" i="11" s="1"/>
  <c r="P327" i="11"/>
  <c r="S327" i="11" s="1"/>
  <c r="P328" i="11"/>
  <c r="P329" i="11"/>
  <c r="S329" i="11" s="1"/>
  <c r="P330" i="11"/>
  <c r="S330" i="11" s="1"/>
  <c r="P331" i="11"/>
  <c r="S331" i="11" s="1"/>
  <c r="P332" i="11"/>
  <c r="P333" i="11"/>
  <c r="S333" i="11" s="1"/>
  <c r="P334" i="11"/>
  <c r="S334" i="11" s="1"/>
  <c r="P335" i="11"/>
  <c r="S335" i="11" s="1"/>
  <c r="P336" i="11"/>
  <c r="S336" i="11" s="1"/>
  <c r="P337" i="11"/>
  <c r="S337" i="11" s="1"/>
  <c r="P338" i="11"/>
  <c r="S338" i="11" s="1"/>
  <c r="P339" i="11"/>
  <c r="S339" i="11" s="1"/>
  <c r="P340" i="11"/>
  <c r="S340" i="11" s="1"/>
  <c r="P341" i="11"/>
  <c r="S341" i="11" s="1"/>
  <c r="P342" i="11"/>
  <c r="S342" i="11" s="1"/>
  <c r="P343" i="11"/>
  <c r="S343" i="11" s="1"/>
  <c r="P344" i="11"/>
  <c r="S344" i="11" s="1"/>
  <c r="P345" i="11"/>
  <c r="S345" i="11" s="1"/>
  <c r="P346" i="11"/>
  <c r="S346" i="11" s="1"/>
  <c r="P347" i="11"/>
  <c r="S347" i="11" s="1"/>
  <c r="P348" i="11"/>
  <c r="S348" i="11" s="1"/>
  <c r="P349" i="11"/>
  <c r="S349" i="11" s="1"/>
  <c r="P350" i="11"/>
  <c r="S350" i="11" s="1"/>
  <c r="P351" i="11"/>
  <c r="S351" i="11" s="1"/>
  <c r="P352" i="11"/>
  <c r="S352" i="11" s="1"/>
  <c r="P353" i="11"/>
  <c r="S353" i="11" s="1"/>
  <c r="P354" i="11"/>
  <c r="S354" i="11" s="1"/>
  <c r="P355" i="11"/>
  <c r="S355" i="11" s="1"/>
  <c r="P356" i="11"/>
  <c r="S356" i="11" s="1"/>
  <c r="P357" i="11"/>
  <c r="S357" i="11" s="1"/>
  <c r="P358" i="11"/>
  <c r="S358" i="11" s="1"/>
  <c r="P359" i="11"/>
  <c r="S359" i="11" s="1"/>
  <c r="P360" i="11"/>
  <c r="S360" i="11" s="1"/>
  <c r="P361" i="11"/>
  <c r="S361" i="11" s="1"/>
  <c r="P362" i="11"/>
  <c r="S362" i="11" s="1"/>
  <c r="P363" i="11"/>
  <c r="S363" i="11" s="1"/>
  <c r="P364" i="11"/>
  <c r="S364" i="11" s="1"/>
  <c r="P365" i="11"/>
  <c r="S365" i="11" s="1"/>
  <c r="P366" i="11"/>
  <c r="S366" i="11" s="1"/>
  <c r="P367" i="11"/>
  <c r="S367" i="11" s="1"/>
  <c r="P368" i="11"/>
  <c r="S368" i="11" s="1"/>
  <c r="P369" i="11"/>
  <c r="S369" i="11" s="1"/>
  <c r="P370" i="11"/>
  <c r="S370" i="11" s="1"/>
  <c r="P371" i="11"/>
  <c r="S371" i="11" s="1"/>
  <c r="P372" i="11"/>
  <c r="S372" i="11" s="1"/>
  <c r="P373" i="11"/>
  <c r="S373" i="11" s="1"/>
  <c r="P374" i="11"/>
  <c r="S374" i="11" s="1"/>
  <c r="P375" i="11"/>
  <c r="S375" i="11" s="1"/>
  <c r="P376" i="11"/>
  <c r="S376" i="11" s="1"/>
  <c r="P377" i="11"/>
  <c r="S377" i="11" s="1"/>
  <c r="P378" i="11"/>
  <c r="P379" i="11"/>
  <c r="S379" i="11" s="1"/>
  <c r="P380" i="11"/>
  <c r="S380" i="11" s="1"/>
  <c r="P381" i="11"/>
  <c r="S381" i="11" s="1"/>
  <c r="P382" i="11"/>
  <c r="S382" i="11" s="1"/>
  <c r="P383" i="11"/>
  <c r="S383" i="11" s="1"/>
  <c r="P384" i="11"/>
  <c r="P385" i="11"/>
  <c r="S385" i="11" s="1"/>
  <c r="P386" i="11"/>
  <c r="S386" i="11" s="1"/>
  <c r="P387" i="11"/>
  <c r="S387" i="11" s="1"/>
  <c r="P388" i="11"/>
  <c r="S388" i="11" s="1"/>
  <c r="P389" i="11"/>
  <c r="S389" i="11" s="1"/>
  <c r="P390" i="11"/>
  <c r="S390" i="11" s="1"/>
  <c r="P391" i="11"/>
  <c r="S391" i="11" s="1"/>
  <c r="P392" i="11"/>
  <c r="S392" i="11" s="1"/>
  <c r="P393" i="11"/>
  <c r="S393" i="11" s="1"/>
  <c r="P394" i="11"/>
  <c r="S394" i="11" s="1"/>
  <c r="P395" i="11"/>
  <c r="S395" i="11" s="1"/>
  <c r="P396" i="11"/>
  <c r="S396" i="11" s="1"/>
  <c r="P397" i="11"/>
  <c r="S397" i="11" s="1"/>
  <c r="P398" i="11"/>
  <c r="S398" i="11" s="1"/>
  <c r="P399" i="11"/>
  <c r="S399" i="11" s="1"/>
  <c r="P400" i="11"/>
  <c r="S400" i="11" s="1"/>
  <c r="P401" i="11"/>
  <c r="S401" i="11" s="1"/>
  <c r="P402" i="11"/>
  <c r="S402" i="11" s="1"/>
  <c r="P403" i="11"/>
  <c r="S403" i="11" s="1"/>
  <c r="P404" i="11"/>
  <c r="S404" i="11" s="1"/>
  <c r="P405" i="11"/>
  <c r="S405" i="11" s="1"/>
  <c r="P406" i="11"/>
  <c r="S406" i="11" s="1"/>
  <c r="P407" i="11"/>
  <c r="S407" i="11" s="1"/>
  <c r="P408" i="11"/>
  <c r="S408" i="11" s="1"/>
  <c r="P409" i="11"/>
  <c r="P410" i="11"/>
  <c r="S410" i="11" s="1"/>
  <c r="P411" i="11"/>
  <c r="S411" i="11" s="1"/>
  <c r="P412" i="11"/>
  <c r="P413" i="11"/>
  <c r="S413" i="11" s="1"/>
  <c r="P414" i="11"/>
  <c r="P415" i="11"/>
  <c r="S415" i="11" s="1"/>
  <c r="P416" i="11"/>
  <c r="S416" i="11" s="1"/>
  <c r="P417" i="11"/>
  <c r="S417" i="11" s="1"/>
  <c r="P418" i="11"/>
  <c r="S418" i="11" s="1"/>
  <c r="P419" i="11"/>
  <c r="S419" i="11" s="1"/>
  <c r="P420" i="11"/>
  <c r="S420" i="11" s="1"/>
  <c r="P421" i="11"/>
  <c r="S421" i="11" s="1"/>
  <c r="P422" i="11"/>
  <c r="S422" i="11" s="1"/>
  <c r="P423" i="11"/>
  <c r="S423" i="11" s="1"/>
  <c r="P424" i="11"/>
  <c r="S424" i="11" s="1"/>
  <c r="P425" i="11"/>
  <c r="S425" i="11" s="1"/>
  <c r="P426" i="11"/>
  <c r="S426" i="11" s="1"/>
  <c r="P427" i="11"/>
  <c r="S427" i="11" s="1"/>
  <c r="P428" i="11"/>
  <c r="S428" i="11" s="1"/>
  <c r="P429" i="11"/>
  <c r="S429" i="11" s="1"/>
  <c r="P430" i="11"/>
  <c r="S430" i="11" s="1"/>
  <c r="P431" i="11"/>
  <c r="S431" i="11" s="1"/>
  <c r="P432" i="11"/>
  <c r="S432" i="11" s="1"/>
  <c r="P433" i="11"/>
  <c r="S433" i="11" s="1"/>
  <c r="P434" i="11"/>
  <c r="S434" i="11" s="1"/>
  <c r="P435" i="11"/>
  <c r="S435" i="11" s="1"/>
  <c r="P436" i="11"/>
  <c r="S436" i="11" s="1"/>
  <c r="P437" i="11"/>
  <c r="S437" i="11" s="1"/>
  <c r="P438" i="11"/>
  <c r="S438" i="11" s="1"/>
  <c r="P439" i="11"/>
  <c r="P440" i="11"/>
  <c r="S440" i="11" s="1"/>
  <c r="P441" i="11"/>
  <c r="S441" i="11" s="1"/>
  <c r="P442" i="11"/>
  <c r="S442" i="11" s="1"/>
  <c r="P443" i="11"/>
  <c r="S443" i="11" s="1"/>
  <c r="P444" i="11"/>
  <c r="S444" i="11" s="1"/>
  <c r="P445" i="11"/>
  <c r="P446" i="11"/>
  <c r="S446" i="11" s="1"/>
  <c r="P447" i="11"/>
  <c r="S447" i="11" s="1"/>
  <c r="P448" i="11"/>
  <c r="S448" i="11" s="1"/>
  <c r="P449" i="11"/>
  <c r="S449" i="11" s="1"/>
  <c r="P450" i="11"/>
  <c r="S450" i="11" s="1"/>
  <c r="N18" i="11"/>
  <c r="N19" i="11"/>
  <c r="N20" i="11"/>
  <c r="N21" i="11"/>
  <c r="N22" i="11"/>
  <c r="Q22" i="11" s="1"/>
  <c r="N23" i="11"/>
  <c r="N24" i="11"/>
  <c r="Q24" i="11" s="1"/>
  <c r="N25" i="11"/>
  <c r="N26" i="11"/>
  <c r="Q26" i="11" s="1"/>
  <c r="N27" i="11"/>
  <c r="Q27" i="11" s="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Q50" i="11" s="1"/>
  <c r="N51" i="11"/>
  <c r="Q51" i="11" s="1"/>
  <c r="N52" i="11"/>
  <c r="Q52" i="11" s="1"/>
  <c r="N53" i="11"/>
  <c r="N54" i="11"/>
  <c r="Q54" i="11" s="1"/>
  <c r="N55" i="11"/>
  <c r="Q55" i="11" s="1"/>
  <c r="N56" i="11"/>
  <c r="N57" i="11"/>
  <c r="N58" i="11"/>
  <c r="N59" i="11"/>
  <c r="N60" i="11"/>
  <c r="N61" i="11"/>
  <c r="N62" i="11"/>
  <c r="N63" i="11"/>
  <c r="N64" i="11"/>
  <c r="N65" i="11"/>
  <c r="N66" i="11"/>
  <c r="N67" i="11"/>
  <c r="N68" i="11"/>
  <c r="N69" i="11"/>
  <c r="N70" i="11"/>
  <c r="N71" i="11"/>
  <c r="N72" i="11"/>
  <c r="N73" i="11"/>
  <c r="N74" i="11"/>
  <c r="N75" i="11"/>
  <c r="N76" i="11"/>
  <c r="N77" i="11"/>
  <c r="N78" i="11"/>
  <c r="Q78" i="11" s="1"/>
  <c r="N79" i="11"/>
  <c r="Q79" i="11" s="1"/>
  <c r="N80" i="11"/>
  <c r="Q80" i="11" s="1"/>
  <c r="N81" i="11"/>
  <c r="N82" i="11"/>
  <c r="Q82" i="11" s="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103" i="11"/>
  <c r="N104" i="11"/>
  <c r="Q104" i="11" s="1"/>
  <c r="N105" i="11"/>
  <c r="N106" i="11"/>
  <c r="N107" i="11"/>
  <c r="N108" i="11"/>
  <c r="Q108" i="11" s="1"/>
  <c r="N109" i="11"/>
  <c r="N110" i="11"/>
  <c r="N111" i="11"/>
  <c r="Q111" i="11" s="1"/>
  <c r="N112" i="11"/>
  <c r="N113" i="11"/>
  <c r="N114" i="11"/>
  <c r="N115" i="11"/>
  <c r="N116" i="11"/>
  <c r="N117" i="11"/>
  <c r="N118" i="11"/>
  <c r="N119" i="11"/>
  <c r="N120" i="11"/>
  <c r="N121" i="11"/>
  <c r="N122" i="11"/>
  <c r="N123" i="11"/>
  <c r="N124" i="11"/>
  <c r="N125" i="11"/>
  <c r="N126" i="11"/>
  <c r="N127" i="11"/>
  <c r="N128" i="11"/>
  <c r="N129" i="11"/>
  <c r="N130" i="11"/>
  <c r="N131" i="11"/>
  <c r="N132" i="11"/>
  <c r="Q132" i="11" s="1"/>
  <c r="N133" i="11"/>
  <c r="N134" i="11"/>
  <c r="Q134" i="11" s="1"/>
  <c r="N135" i="11"/>
  <c r="Q135" i="11" s="1"/>
  <c r="N136" i="11"/>
  <c r="Q136" i="11" s="1"/>
  <c r="N137" i="11"/>
  <c r="N138" i="11"/>
  <c r="Q138" i="11" s="1"/>
  <c r="N139" i="11"/>
  <c r="Q139" i="11" s="1"/>
  <c r="N140" i="11"/>
  <c r="N141" i="11"/>
  <c r="N142" i="11"/>
  <c r="N143" i="11"/>
  <c r="N144" i="11"/>
  <c r="N145" i="11"/>
  <c r="N146" i="11"/>
  <c r="N147" i="11"/>
  <c r="N148" i="11"/>
  <c r="N149" i="11"/>
  <c r="N150" i="11"/>
  <c r="N151" i="11"/>
  <c r="N152" i="11"/>
  <c r="N153" i="11"/>
  <c r="N154" i="11"/>
  <c r="N155" i="11"/>
  <c r="N156" i="11"/>
  <c r="N157" i="11"/>
  <c r="N158" i="11"/>
  <c r="N159" i="11"/>
  <c r="N160" i="11"/>
  <c r="N161" i="11"/>
  <c r="N162" i="11"/>
  <c r="N163" i="11"/>
  <c r="N164" i="11"/>
  <c r="Q164" i="11" s="1"/>
  <c r="N165" i="11"/>
  <c r="N166" i="11"/>
  <c r="Q166" i="11" s="1"/>
  <c r="N167" i="11"/>
  <c r="N168" i="11"/>
  <c r="N169" i="11"/>
  <c r="N170" i="11"/>
  <c r="N171" i="11"/>
  <c r="N172" i="11"/>
  <c r="N173" i="11"/>
  <c r="N174" i="11"/>
  <c r="N175" i="11"/>
  <c r="N176" i="11"/>
  <c r="N177" i="11"/>
  <c r="N178" i="11"/>
  <c r="N179" i="11"/>
  <c r="N180" i="11"/>
  <c r="N181" i="11"/>
  <c r="N182" i="11"/>
  <c r="N183" i="11"/>
  <c r="N184" i="11"/>
  <c r="N185" i="11"/>
  <c r="N186" i="11"/>
  <c r="N187" i="11"/>
  <c r="N188" i="11"/>
  <c r="N189" i="11"/>
  <c r="N190" i="11"/>
  <c r="Q190" i="11" s="1"/>
  <c r="N191" i="11"/>
  <c r="N192" i="11"/>
  <c r="Q192" i="11" s="1"/>
  <c r="N193" i="11"/>
  <c r="N194" i="11"/>
  <c r="Q194" i="11" s="1"/>
  <c r="N195" i="11"/>
  <c r="Q195" i="11" s="1"/>
  <c r="N196" i="11"/>
  <c r="N197" i="11"/>
  <c r="N198" i="11"/>
  <c r="N199" i="11"/>
  <c r="N200" i="11"/>
  <c r="N201" i="11"/>
  <c r="N202" i="11"/>
  <c r="N203" i="11"/>
  <c r="N204" i="11"/>
  <c r="N205" i="11"/>
  <c r="N206" i="11"/>
  <c r="N207" i="11"/>
  <c r="N208" i="11"/>
  <c r="N209" i="11"/>
  <c r="N210" i="11"/>
  <c r="N211" i="11"/>
  <c r="N212" i="11"/>
  <c r="N213" i="11"/>
  <c r="N214" i="11"/>
  <c r="N215" i="11"/>
  <c r="N216" i="11"/>
  <c r="N217" i="11"/>
  <c r="Q217" i="11" s="1"/>
  <c r="N218" i="11"/>
  <c r="Q218" i="11" s="1"/>
  <c r="N219" i="11"/>
  <c r="Q219" i="11" s="1"/>
  <c r="N220" i="11"/>
  <c r="Q220" i="11" s="1"/>
  <c r="N221" i="11"/>
  <c r="N222" i="11"/>
  <c r="N223" i="11"/>
  <c r="Q223" i="11" s="1"/>
  <c r="N224" i="11"/>
  <c r="N225" i="11"/>
  <c r="N226" i="11"/>
  <c r="N227" i="11"/>
  <c r="N228" i="11"/>
  <c r="N229" i="11"/>
  <c r="N230" i="11"/>
  <c r="N231" i="11"/>
  <c r="N232" i="11"/>
  <c r="N233" i="11"/>
  <c r="N234" i="11"/>
  <c r="N235" i="11"/>
  <c r="N236" i="11"/>
  <c r="N237" i="11"/>
  <c r="N238" i="11"/>
  <c r="N239" i="11"/>
  <c r="N240" i="11"/>
  <c r="N241" i="11"/>
  <c r="N242" i="11"/>
  <c r="N243" i="11"/>
  <c r="N244" i="11"/>
  <c r="Q244" i="11" s="1"/>
  <c r="N245" i="11"/>
  <c r="N246" i="11"/>
  <c r="Q246" i="11" s="1"/>
  <c r="N247" i="11"/>
  <c r="N248" i="11"/>
  <c r="Q248" i="11" s="1"/>
  <c r="N249" i="11"/>
  <c r="N250" i="11"/>
  <c r="Q250" i="11" s="1"/>
  <c r="N251" i="11"/>
  <c r="N252" i="11"/>
  <c r="N253" i="11"/>
  <c r="N254" i="11"/>
  <c r="N255" i="11"/>
  <c r="N256" i="11"/>
  <c r="N257" i="11"/>
  <c r="N258" i="11"/>
  <c r="N259" i="11"/>
  <c r="N260" i="11"/>
  <c r="N261" i="11"/>
  <c r="N262" i="11"/>
  <c r="N263" i="11"/>
  <c r="N264" i="11"/>
  <c r="N265" i="11"/>
  <c r="N266" i="11"/>
  <c r="N267" i="11"/>
  <c r="N268" i="11"/>
  <c r="N269" i="11"/>
  <c r="N270" i="11"/>
  <c r="N271" i="11"/>
  <c r="N272" i="11"/>
  <c r="N273" i="11"/>
  <c r="N274" i="11"/>
  <c r="Q274" i="11" s="1"/>
  <c r="N275" i="11"/>
  <c r="N276" i="11"/>
  <c r="Q276" i="11" s="1"/>
  <c r="N277" i="11"/>
  <c r="N278" i="11"/>
  <c r="Q278" i="11" s="1"/>
  <c r="N279" i="11"/>
  <c r="Q279" i="11" s="1"/>
  <c r="N280" i="11"/>
  <c r="N281" i="11"/>
  <c r="N282" i="11"/>
  <c r="N283" i="11"/>
  <c r="N284" i="11"/>
  <c r="N285" i="11"/>
  <c r="N286" i="11"/>
  <c r="N287" i="11"/>
  <c r="N288" i="11"/>
  <c r="N289" i="11"/>
  <c r="N290" i="11"/>
  <c r="N291" i="11"/>
  <c r="N292" i="11"/>
  <c r="N293" i="11"/>
  <c r="N294" i="11"/>
  <c r="N295" i="11"/>
  <c r="N296" i="11"/>
  <c r="N297" i="11"/>
  <c r="N298" i="11"/>
  <c r="N299" i="11"/>
  <c r="N300" i="11"/>
  <c r="N301" i="11"/>
  <c r="N302" i="11"/>
  <c r="N303" i="11"/>
  <c r="N304" i="11"/>
  <c r="Q304" i="11" s="1"/>
  <c r="N305" i="11"/>
  <c r="N306" i="11"/>
  <c r="Q306" i="11" s="1"/>
  <c r="N307" i="11"/>
  <c r="Q307" i="11" s="1"/>
  <c r="N308" i="11"/>
  <c r="N309" i="11"/>
  <c r="N310" i="11"/>
  <c r="N311" i="11"/>
  <c r="N312" i="11"/>
  <c r="N313" i="11"/>
  <c r="N314" i="11"/>
  <c r="N315" i="11"/>
  <c r="N316" i="11"/>
  <c r="N317" i="11"/>
  <c r="N318" i="11"/>
  <c r="N319" i="11"/>
  <c r="N320" i="11"/>
  <c r="N321" i="11"/>
  <c r="N322" i="11"/>
  <c r="N323" i="11"/>
  <c r="N324" i="11"/>
  <c r="N325" i="11"/>
  <c r="N326" i="11"/>
  <c r="N327" i="11"/>
  <c r="N328" i="11"/>
  <c r="N329" i="11"/>
  <c r="N330" i="11"/>
  <c r="Q330" i="11" s="1"/>
  <c r="N331" i="11"/>
  <c r="Q331" i="11" s="1"/>
  <c r="N332" i="11"/>
  <c r="Q332" i="11" s="1"/>
  <c r="N333" i="11"/>
  <c r="N334" i="11"/>
  <c r="Q334" i="11" s="1"/>
  <c r="N335" i="11"/>
  <c r="N336" i="11"/>
  <c r="N337" i="11"/>
  <c r="N338" i="11"/>
  <c r="N339" i="11"/>
  <c r="N340" i="11"/>
  <c r="N341" i="11"/>
  <c r="N342" i="11"/>
  <c r="N343" i="11"/>
  <c r="N344" i="11"/>
  <c r="N345" i="11"/>
  <c r="N346" i="11"/>
  <c r="N347" i="11"/>
  <c r="N348" i="11"/>
  <c r="N349" i="11"/>
  <c r="N350" i="11"/>
  <c r="N351" i="11"/>
  <c r="N352" i="11"/>
  <c r="N353" i="11"/>
  <c r="N354" i="11"/>
  <c r="N355" i="11"/>
  <c r="N356" i="11"/>
  <c r="Q356" i="11" s="1"/>
  <c r="N357" i="11"/>
  <c r="N358" i="11"/>
  <c r="Q358" i="11" s="1"/>
  <c r="N359" i="11"/>
  <c r="N360" i="11"/>
  <c r="Q360" i="11" s="1"/>
  <c r="N361" i="11"/>
  <c r="N362" i="11"/>
  <c r="Q362" i="11" s="1"/>
  <c r="N363" i="11"/>
  <c r="Q363" i="11" s="1"/>
  <c r="N364" i="11"/>
  <c r="N365" i="11"/>
  <c r="N366" i="11"/>
  <c r="N367" i="11"/>
  <c r="N368" i="11"/>
  <c r="N369" i="11"/>
  <c r="N370" i="11"/>
  <c r="N371" i="11"/>
  <c r="N372" i="11"/>
  <c r="N373" i="11"/>
  <c r="N374" i="11"/>
  <c r="N375" i="11"/>
  <c r="N376" i="11"/>
  <c r="N377" i="11"/>
  <c r="N378" i="11"/>
  <c r="N379" i="11"/>
  <c r="N380" i="11"/>
  <c r="N381" i="11"/>
  <c r="N382" i="11"/>
  <c r="N383" i="11"/>
  <c r="N384" i="11"/>
  <c r="N385" i="11"/>
  <c r="Q385" i="11" s="1"/>
  <c r="N386" i="11"/>
  <c r="N387" i="11"/>
  <c r="Q387" i="11" s="1"/>
  <c r="N388" i="11"/>
  <c r="Q388" i="11" s="1"/>
  <c r="N389" i="11"/>
  <c r="N390" i="11"/>
  <c r="Q390" i="11" s="1"/>
  <c r="N391" i="11"/>
  <c r="Q391" i="11" s="1"/>
  <c r="N392" i="11"/>
  <c r="N393" i="11"/>
  <c r="N394" i="11"/>
  <c r="N395" i="11"/>
  <c r="N396" i="11"/>
  <c r="N397" i="11"/>
  <c r="N398" i="11"/>
  <c r="N399" i="11"/>
  <c r="N400" i="11"/>
  <c r="N401" i="11"/>
  <c r="N402" i="11"/>
  <c r="N403" i="11"/>
  <c r="N404" i="11"/>
  <c r="N405" i="11"/>
  <c r="N406" i="11"/>
  <c r="N407" i="11"/>
  <c r="N408" i="11"/>
  <c r="N409" i="11"/>
  <c r="N410" i="11"/>
  <c r="N411" i="11"/>
  <c r="N412" i="11"/>
  <c r="N413" i="11"/>
  <c r="N414" i="11"/>
  <c r="N415" i="11"/>
  <c r="Q415" i="11" s="1"/>
  <c r="N416" i="11"/>
  <c r="Q416" i="11" s="1"/>
  <c r="N417" i="11"/>
  <c r="N418" i="11"/>
  <c r="Q418" i="11" s="1"/>
  <c r="N419" i="11"/>
  <c r="N420" i="11"/>
  <c r="N421" i="11"/>
  <c r="N422" i="11"/>
  <c r="N423" i="11"/>
  <c r="N424" i="11"/>
  <c r="N425" i="11"/>
  <c r="N426" i="11"/>
  <c r="N427" i="11"/>
  <c r="N428" i="11"/>
  <c r="N429" i="11"/>
  <c r="N430" i="11"/>
  <c r="N431" i="11"/>
  <c r="N432" i="11"/>
  <c r="N433" i="11"/>
  <c r="N434" i="11"/>
  <c r="N435" i="11"/>
  <c r="N436" i="11"/>
  <c r="N437" i="11"/>
  <c r="N438" i="11"/>
  <c r="N439" i="11"/>
  <c r="N440" i="11"/>
  <c r="N441" i="11"/>
  <c r="N442" i="11"/>
  <c r="Q442" i="11" s="1"/>
  <c r="N443" i="11"/>
  <c r="N444" i="11"/>
  <c r="Q444" i="11" s="1"/>
  <c r="N445" i="11"/>
  <c r="N446" i="11"/>
  <c r="Q446" i="11" s="1"/>
  <c r="N447" i="11"/>
  <c r="Q447" i="11" s="1"/>
  <c r="N448" i="11"/>
  <c r="N449" i="11"/>
  <c r="N450" i="11"/>
  <c r="M4" i="11"/>
  <c r="M5" i="11"/>
  <c r="M6" i="11"/>
  <c r="M7" i="11"/>
  <c r="O7" i="11" s="1"/>
  <c r="M8" i="11"/>
  <c r="N8" i="11" s="1"/>
  <c r="M9" i="11"/>
  <c r="N9" i="11" s="1"/>
  <c r="M10" i="11"/>
  <c r="O10" i="11" s="1"/>
  <c r="M11" i="11"/>
  <c r="N11" i="11" s="1"/>
  <c r="M12" i="11"/>
  <c r="O12" i="11" s="1"/>
  <c r="M13" i="11"/>
  <c r="O13" i="11" s="1"/>
  <c r="M14" i="11"/>
  <c r="M15" i="11"/>
  <c r="M16" i="11"/>
  <c r="O16" i="11" s="1"/>
  <c r="M17" i="11"/>
  <c r="O17" i="11" s="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3" i="11"/>
  <c r="O3" i="11" s="1"/>
  <c r="P3" i="11" s="1"/>
  <c r="N23" i="7"/>
  <c r="O23" i="7"/>
  <c r="L10" i="7"/>
  <c r="H4" i="11"/>
  <c r="AF4" i="11" s="1"/>
  <c r="H5" i="11"/>
  <c r="AF5" i="11" s="1"/>
  <c r="H6" i="11"/>
  <c r="H7" i="11"/>
  <c r="H8" i="11"/>
  <c r="H9" i="11"/>
  <c r="H10" i="11"/>
  <c r="AF10" i="11" s="1"/>
  <c r="H11" i="11"/>
  <c r="AF11" i="11" s="1"/>
  <c r="H12" i="11"/>
  <c r="AF12" i="11" s="1"/>
  <c r="H13" i="11"/>
  <c r="H14" i="11"/>
  <c r="AF14" i="11" s="1"/>
  <c r="H15" i="11"/>
  <c r="AF15" i="11" s="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3" i="11"/>
  <c r="F4" i="11"/>
  <c r="F5" i="11"/>
  <c r="F6" i="11"/>
  <c r="F7" i="11"/>
  <c r="F8" i="11"/>
  <c r="F9" i="11"/>
  <c r="F10" i="11"/>
  <c r="U10" i="11" s="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3" i="11"/>
  <c r="AB6" i="11" l="1"/>
  <c r="AB3" i="11"/>
  <c r="Y11" i="11"/>
  <c r="AB11" i="11" s="1"/>
  <c r="Q44" i="11"/>
  <c r="Y10" i="11"/>
  <c r="P4" i="11"/>
  <c r="R4" i="11" s="1"/>
  <c r="AB423" i="11"/>
  <c r="AD276" i="11"/>
  <c r="Q329" i="11"/>
  <c r="Q77" i="11"/>
  <c r="Q414" i="11"/>
  <c r="AB422" i="11"/>
  <c r="AB419" i="11"/>
  <c r="AB227" i="11"/>
  <c r="AB370" i="11"/>
  <c r="AB322" i="11"/>
  <c r="Q101" i="11"/>
  <c r="AB431" i="11"/>
  <c r="Q409" i="11"/>
  <c r="Y15" i="11"/>
  <c r="AB15" i="11" s="1"/>
  <c r="AB417" i="11"/>
  <c r="AB59" i="11"/>
  <c r="Q443" i="11"/>
  <c r="Q419" i="11"/>
  <c r="Q359" i="11"/>
  <c r="Q335" i="11"/>
  <c r="Q275" i="11"/>
  <c r="Q251" i="11"/>
  <c r="Q191" i="11"/>
  <c r="Q167" i="11"/>
  <c r="Q107" i="11"/>
  <c r="Q83" i="11"/>
  <c r="Q23" i="11"/>
  <c r="Q240" i="11"/>
  <c r="Q156" i="11"/>
  <c r="AD49" i="11"/>
  <c r="Y14" i="11"/>
  <c r="AB332" i="11"/>
  <c r="AB104" i="11"/>
  <c r="S3" i="11"/>
  <c r="AB385" i="11"/>
  <c r="Q441" i="11"/>
  <c r="Q357" i="11"/>
  <c r="Q273" i="11"/>
  <c r="Q189" i="11"/>
  <c r="Q105" i="11"/>
  <c r="Q21" i="11"/>
  <c r="AB420" i="11"/>
  <c r="AB402" i="11"/>
  <c r="O11" i="11"/>
  <c r="O9" i="11"/>
  <c r="O8" i="11"/>
  <c r="P7" i="11"/>
  <c r="R7" i="11" s="1"/>
  <c r="Y4" i="11"/>
  <c r="AB4" i="11" s="1"/>
  <c r="AD422" i="11"/>
  <c r="AD423" i="11"/>
  <c r="AD59" i="11"/>
  <c r="AD431" i="11"/>
  <c r="AB247" i="11"/>
  <c r="AB438" i="11"/>
  <c r="AB410" i="11"/>
  <c r="AB354" i="11"/>
  <c r="AB298" i="11"/>
  <c r="AB214" i="11"/>
  <c r="AB186" i="11"/>
  <c r="AB158" i="11"/>
  <c r="AB18" i="11"/>
  <c r="AB434" i="11"/>
  <c r="AB437" i="11"/>
  <c r="AB381" i="11"/>
  <c r="AB353" i="11"/>
  <c r="AB185" i="11"/>
  <c r="AB157" i="11"/>
  <c r="AB129" i="11"/>
  <c r="AB17" i="11"/>
  <c r="AD332" i="11"/>
  <c r="AB339" i="11"/>
  <c r="AB407" i="11"/>
  <c r="AB239" i="11"/>
  <c r="AB266" i="11"/>
  <c r="AB224" i="11"/>
  <c r="AB223" i="11"/>
  <c r="AB62" i="11"/>
  <c r="AB80" i="11"/>
  <c r="AD227" i="11"/>
  <c r="AB176" i="11"/>
  <c r="AB310" i="11"/>
  <c r="AB114" i="11"/>
  <c r="AB141" i="11"/>
  <c r="AB231" i="11"/>
  <c r="AB192" i="11"/>
  <c r="AB445" i="11"/>
  <c r="AB165" i="11"/>
  <c r="AB137" i="11"/>
  <c r="AB109" i="11"/>
  <c r="AD172" i="11"/>
  <c r="AB328" i="11"/>
  <c r="AB175" i="11"/>
  <c r="AB167" i="11"/>
  <c r="AB206" i="11"/>
  <c r="AB287" i="11"/>
  <c r="AB289" i="11"/>
  <c r="AB441" i="11"/>
  <c r="AB329" i="11"/>
  <c r="AB217" i="11"/>
  <c r="AB105" i="11"/>
  <c r="AB21" i="11"/>
  <c r="AB32" i="11"/>
  <c r="AB100" i="11"/>
  <c r="AB314" i="11"/>
  <c r="AB279" i="11"/>
  <c r="AB356" i="11"/>
  <c r="AD322" i="11"/>
  <c r="AB297" i="11"/>
  <c r="AB218" i="11"/>
  <c r="AB406" i="11"/>
  <c r="AB378" i="11"/>
  <c r="AB238" i="11"/>
  <c r="AB210" i="11"/>
  <c r="AB182" i="11"/>
  <c r="AB154" i="11"/>
  <c r="AB70" i="11"/>
  <c r="AB340" i="11"/>
  <c r="AB304" i="11"/>
  <c r="AB116" i="11"/>
  <c r="AB433" i="11"/>
  <c r="AB405" i="11"/>
  <c r="AB377" i="11"/>
  <c r="AB349" i="11"/>
  <c r="AB321" i="11"/>
  <c r="AB209" i="11"/>
  <c r="AB181" i="11"/>
  <c r="AB97" i="11"/>
  <c r="AB41" i="11"/>
  <c r="AB409" i="11"/>
  <c r="AB269" i="11"/>
  <c r="AB203" i="11"/>
  <c r="AB87" i="11"/>
  <c r="AB235" i="11"/>
  <c r="AB207" i="11"/>
  <c r="AB95" i="11"/>
  <c r="AB373" i="11"/>
  <c r="AB413" i="11"/>
  <c r="AB83" i="11"/>
  <c r="AB430" i="11"/>
  <c r="AB178" i="11"/>
  <c r="AB150" i="11"/>
  <c r="AB88" i="11"/>
  <c r="AB414" i="11"/>
  <c r="AB427" i="11"/>
  <c r="AB56" i="11"/>
  <c r="AB221" i="11"/>
  <c r="AB46" i="11"/>
  <c r="AB399" i="11"/>
  <c r="AB174" i="11"/>
  <c r="AB24" i="11"/>
  <c r="AB74" i="11"/>
  <c r="AD403" i="11"/>
  <c r="AB121" i="11"/>
  <c r="AB395" i="11"/>
  <c r="AB367" i="11"/>
  <c r="AB283" i="11"/>
  <c r="AB255" i="11"/>
  <c r="AB143" i="11"/>
  <c r="AB115" i="11"/>
  <c r="Q49" i="11"/>
  <c r="Q325" i="11"/>
  <c r="Q161" i="11"/>
  <c r="Q450" i="11"/>
  <c r="Q422" i="11"/>
  <c r="Q394" i="11"/>
  <c r="Q366" i="11"/>
  <c r="Q338" i="11"/>
  <c r="Q310" i="11"/>
  <c r="Q282" i="11"/>
  <c r="Q254" i="11"/>
  <c r="Q226" i="11"/>
  <c r="Q198" i="11"/>
  <c r="Q170" i="11"/>
  <c r="Q142" i="11"/>
  <c r="Q114" i="11"/>
  <c r="Q86" i="11"/>
  <c r="Q58" i="11"/>
  <c r="Q30" i="11"/>
  <c r="Q133" i="11"/>
  <c r="S409" i="11"/>
  <c r="P14" i="11"/>
  <c r="S14" i="11" s="1"/>
  <c r="S414" i="11"/>
  <c r="AB326" i="11"/>
  <c r="AB211" i="11"/>
  <c r="AB170" i="11"/>
  <c r="AB450" i="11"/>
  <c r="Q119" i="11"/>
  <c r="P5" i="11"/>
  <c r="S5" i="11" s="1"/>
  <c r="Q413" i="11"/>
  <c r="Q423" i="11"/>
  <c r="Q395" i="11"/>
  <c r="Q367" i="11"/>
  <c r="Q339" i="11"/>
  <c r="Q311" i="11"/>
  <c r="Q283" i="11"/>
  <c r="Q255" i="11"/>
  <c r="Q227" i="11"/>
  <c r="Q199" i="11"/>
  <c r="Q171" i="11"/>
  <c r="Q143" i="11"/>
  <c r="Q115" i="11"/>
  <c r="Q87" i="11"/>
  <c r="Q59" i="11"/>
  <c r="Q31" i="11"/>
  <c r="Q399" i="11"/>
  <c r="Q301" i="11"/>
  <c r="Q321" i="11"/>
  <c r="Q445" i="11"/>
  <c r="Q417" i="11"/>
  <c r="Q389" i="11"/>
  <c r="Q361" i="11"/>
  <c r="Q333" i="11"/>
  <c r="Q305" i="11"/>
  <c r="Q277" i="11"/>
  <c r="Q249" i="11"/>
  <c r="Q221" i="11"/>
  <c r="Q193" i="11"/>
  <c r="Q165" i="11"/>
  <c r="Q137" i="11"/>
  <c r="Q109" i="11"/>
  <c r="Q81" i="11"/>
  <c r="Q53" i="11"/>
  <c r="Q25" i="11"/>
  <c r="Q302" i="11"/>
  <c r="S240" i="11"/>
  <c r="Q408" i="11"/>
  <c r="Q222" i="11"/>
  <c r="S156" i="11"/>
  <c r="Q203" i="11"/>
  <c r="Q162" i="11"/>
  <c r="P16" i="11"/>
  <c r="S16" i="11" s="1"/>
  <c r="Q435" i="11"/>
  <c r="Q407" i="11"/>
  <c r="Q351" i="11"/>
  <c r="Q323" i="11"/>
  <c r="Q295" i="11"/>
  <c r="Q267" i="11"/>
  <c r="Q239" i="11"/>
  <c r="Q211" i="11"/>
  <c r="Q183" i="11"/>
  <c r="Q155" i="11"/>
  <c r="Q127" i="11"/>
  <c r="Q99" i="11"/>
  <c r="Q71" i="11"/>
  <c r="Q43" i="11"/>
  <c r="Q100" i="11"/>
  <c r="P15" i="11"/>
  <c r="S15" i="11" s="1"/>
  <c r="Q434" i="11"/>
  <c r="Q406" i="11"/>
  <c r="Q350" i="11"/>
  <c r="Q294" i="11"/>
  <c r="Q266" i="11"/>
  <c r="Q238" i="11"/>
  <c r="Q210" i="11"/>
  <c r="Q154" i="11"/>
  <c r="Q126" i="11"/>
  <c r="Q98" i="11"/>
  <c r="Q70" i="11"/>
  <c r="Q42" i="11"/>
  <c r="Q405" i="11"/>
  <c r="Q293" i="11"/>
  <c r="Q181" i="11"/>
  <c r="Q153" i="11"/>
  <c r="Q97" i="11"/>
  <c r="Q41" i="11"/>
  <c r="P13" i="11"/>
  <c r="S13" i="11" s="1"/>
  <c r="P12" i="11"/>
  <c r="S12" i="11" s="1"/>
  <c r="P17" i="11"/>
  <c r="S17" i="11" s="1"/>
  <c r="Q427" i="11"/>
  <c r="Q259" i="11"/>
  <c r="Q231" i="11"/>
  <c r="Q63" i="11"/>
  <c r="Q426" i="11"/>
  <c r="Q398" i="11"/>
  <c r="Q370" i="11"/>
  <c r="Q342" i="11"/>
  <c r="Q314" i="11"/>
  <c r="Q286" i="11"/>
  <c r="Q258" i="11"/>
  <c r="Q230" i="11"/>
  <c r="Q202" i="11"/>
  <c r="Q174" i="11"/>
  <c r="Q146" i="11"/>
  <c r="Q118" i="11"/>
  <c r="Q90" i="11"/>
  <c r="Q62" i="11"/>
  <c r="Q34" i="11"/>
  <c r="S44" i="11"/>
  <c r="Q397" i="11"/>
  <c r="Q369" i="11"/>
  <c r="Q341" i="11"/>
  <c r="Q285" i="11"/>
  <c r="Q257" i="11"/>
  <c r="Q229" i="11"/>
  <c r="Q201" i="11"/>
  <c r="Q173" i="11"/>
  <c r="Q145" i="11"/>
  <c r="Q117" i="11"/>
  <c r="Q89" i="11"/>
  <c r="Q61" i="11"/>
  <c r="Q33" i="11"/>
  <c r="Q425" i="11"/>
  <c r="Q313" i="11"/>
  <c r="Q424" i="11"/>
  <c r="Q396" i="11"/>
  <c r="Q368" i="11"/>
  <c r="Q340" i="11"/>
  <c r="Q312" i="11"/>
  <c r="Q284" i="11"/>
  <c r="Q256" i="11"/>
  <c r="Q228" i="11"/>
  <c r="Q200" i="11"/>
  <c r="Q172" i="11"/>
  <c r="Q144" i="11"/>
  <c r="Q116" i="11"/>
  <c r="Q88" i="11"/>
  <c r="Q60" i="11"/>
  <c r="Q32" i="11"/>
  <c r="AB81" i="11"/>
  <c r="AB383" i="11"/>
  <c r="AB187" i="11"/>
  <c r="AB446" i="11"/>
  <c r="AB368" i="11"/>
  <c r="AB432" i="11"/>
  <c r="AB155" i="11"/>
  <c r="AB7" i="11"/>
  <c r="AB273" i="11"/>
  <c r="AD273" i="11"/>
  <c r="AD7" i="11"/>
  <c r="AC7" i="11"/>
  <c r="AB25" i="11"/>
  <c r="AB180" i="11"/>
  <c r="AB60" i="11"/>
  <c r="AD60" i="11"/>
  <c r="AB77" i="11"/>
  <c r="AB163" i="11"/>
  <c r="AB318" i="11"/>
  <c r="AD25" i="11"/>
  <c r="AB233" i="11"/>
  <c r="AD233" i="11"/>
  <c r="AB319" i="11"/>
  <c r="AB270" i="11"/>
  <c r="AD270" i="11"/>
  <c r="AD252" i="11"/>
  <c r="AB252" i="11"/>
  <c r="AD368" i="11"/>
  <c r="AD347" i="11"/>
  <c r="AB347" i="11"/>
  <c r="AD151" i="11"/>
  <c r="AB151" i="11"/>
  <c r="AB126" i="11"/>
  <c r="AB184" i="11"/>
  <c r="AB316" i="11"/>
  <c r="AB14" i="11"/>
  <c r="AB153" i="11"/>
  <c r="AB292" i="11"/>
  <c r="AB325" i="11"/>
  <c r="AB390" i="11"/>
  <c r="AB249" i="11"/>
  <c r="AB397" i="11"/>
  <c r="AB389" i="11"/>
  <c r="AB96" i="11"/>
  <c r="AB112" i="11"/>
  <c r="AB145" i="11"/>
  <c r="AB342" i="11"/>
  <c r="AB350" i="11"/>
  <c r="AD389" i="11"/>
  <c r="AB195" i="11"/>
  <c r="AB244" i="11"/>
  <c r="AB293" i="11"/>
  <c r="AB391" i="11"/>
  <c r="AB416" i="11"/>
  <c r="AB48" i="11"/>
  <c r="AB73" i="11"/>
  <c r="AB237" i="11"/>
  <c r="AB286" i="11"/>
  <c r="AB384" i="11"/>
  <c r="AB392" i="11"/>
  <c r="AB9" i="11"/>
  <c r="AB27" i="11"/>
  <c r="AB35" i="11"/>
  <c r="AB67" i="11"/>
  <c r="AB124" i="11"/>
  <c r="AB133" i="11"/>
  <c r="AB272" i="11"/>
  <c r="AB346" i="11"/>
  <c r="AD4" i="11"/>
  <c r="AB313" i="11"/>
  <c r="AB352" i="11"/>
  <c r="AB369" i="11"/>
  <c r="AB290" i="11"/>
  <c r="AD446" i="11"/>
  <c r="AC4" i="11"/>
  <c r="AB123" i="11"/>
  <c r="AB362" i="11"/>
  <c r="AB51" i="11"/>
  <c r="AB20" i="11"/>
  <c r="AB265" i="11"/>
  <c r="AB404" i="11"/>
  <c r="AB99" i="11"/>
  <c r="AD12" i="11"/>
  <c r="AB12" i="11"/>
  <c r="AB40" i="11"/>
  <c r="AD40" i="11"/>
  <c r="AD47" i="11"/>
  <c r="AB47" i="11"/>
  <c r="AB54" i="11"/>
  <c r="AD54" i="11"/>
  <c r="AD61" i="11"/>
  <c r="AB61" i="11"/>
  <c r="AD89" i="11"/>
  <c r="AB89" i="11"/>
  <c r="AD103" i="11"/>
  <c r="AB103" i="11"/>
  <c r="AD110" i="11"/>
  <c r="AB110" i="11"/>
  <c r="AD131" i="11"/>
  <c r="AB131" i="11"/>
  <c r="AD152" i="11"/>
  <c r="AB152" i="11"/>
  <c r="AD159" i="11"/>
  <c r="AB159" i="11"/>
  <c r="AB194" i="11"/>
  <c r="AD194" i="11"/>
  <c r="AB201" i="11"/>
  <c r="AD201" i="11"/>
  <c r="AD215" i="11"/>
  <c r="AB215" i="11"/>
  <c r="AD222" i="11"/>
  <c r="AB222" i="11"/>
  <c r="AB229" i="11"/>
  <c r="AD229" i="11"/>
  <c r="AB236" i="11"/>
  <c r="AD236" i="11"/>
  <c r="AD257" i="11"/>
  <c r="AB257" i="11"/>
  <c r="AD278" i="11"/>
  <c r="AB278" i="11"/>
  <c r="AD285" i="11"/>
  <c r="AB285" i="11"/>
  <c r="AD299" i="11"/>
  <c r="AB299" i="11"/>
  <c r="AD320" i="11"/>
  <c r="AB320" i="11"/>
  <c r="AD327" i="11"/>
  <c r="AB327" i="11"/>
  <c r="AD334" i="11"/>
  <c r="AB334" i="11"/>
  <c r="AD355" i="11"/>
  <c r="AB355" i="11"/>
  <c r="AD418" i="11"/>
  <c r="AB418" i="11"/>
  <c r="AD439" i="11"/>
  <c r="AB439" i="11"/>
  <c r="AB107" i="11"/>
  <c r="AB149" i="11"/>
  <c r="AD313" i="11"/>
  <c r="AD6" i="11"/>
  <c r="AC6" i="11"/>
  <c r="AB208" i="11"/>
  <c r="AB337" i="11"/>
  <c r="AB19" i="11"/>
  <c r="AB65" i="11"/>
  <c r="AB338" i="11"/>
  <c r="AB250" i="11"/>
  <c r="AD316" i="11"/>
  <c r="AB425" i="11"/>
  <c r="AD173" i="11"/>
  <c r="AB173" i="11"/>
  <c r="AD170" i="11"/>
  <c r="AD362" i="11"/>
  <c r="AB29" i="11"/>
  <c r="AB57" i="11"/>
  <c r="AB78" i="11"/>
  <c r="AB106" i="11"/>
  <c r="AB113" i="11"/>
  <c r="AB120" i="11"/>
  <c r="AB127" i="11"/>
  <c r="AB134" i="11"/>
  <c r="AB162" i="11"/>
  <c r="AB204" i="11"/>
  <c r="AB225" i="11"/>
  <c r="AB232" i="11"/>
  <c r="AB246" i="11"/>
  <c r="AB253" i="11"/>
  <c r="AB274" i="11"/>
  <c r="AB281" i="11"/>
  <c r="AB288" i="11"/>
  <c r="AB302" i="11"/>
  <c r="AB323" i="11"/>
  <c r="AB344" i="11"/>
  <c r="AB351" i="11"/>
  <c r="AB358" i="11"/>
  <c r="AB365" i="11"/>
  <c r="AB372" i="11"/>
  <c r="AB379" i="11"/>
  <c r="AB386" i="11"/>
  <c r="AB393" i="11"/>
  <c r="AB400" i="11"/>
  <c r="AB421" i="11"/>
  <c r="AB435" i="11"/>
  <c r="AB442" i="11"/>
  <c r="AB449" i="11"/>
  <c r="AD155" i="11"/>
  <c r="AD211" i="11"/>
  <c r="AB240" i="11"/>
  <c r="AD240" i="11"/>
  <c r="AB156" i="11"/>
  <c r="AD30" i="11"/>
  <c r="AB30" i="11"/>
  <c r="AB79" i="11"/>
  <c r="AD79" i="11"/>
  <c r="AD86" i="11"/>
  <c r="AB86" i="11"/>
  <c r="AB128" i="11"/>
  <c r="AD128" i="11"/>
  <c r="AB135" i="11"/>
  <c r="AD135" i="11"/>
  <c r="AD142" i="11"/>
  <c r="AB142" i="11"/>
  <c r="AB198" i="11"/>
  <c r="AD198" i="11"/>
  <c r="AD205" i="11"/>
  <c r="AB205" i="11"/>
  <c r="AD254" i="11"/>
  <c r="AB254" i="11"/>
  <c r="AD261" i="11"/>
  <c r="AB261" i="11"/>
  <c r="AD268" i="11"/>
  <c r="AB268" i="11"/>
  <c r="AD275" i="11"/>
  <c r="AB275" i="11"/>
  <c r="AD296" i="11"/>
  <c r="AB296" i="11"/>
  <c r="AB317" i="11"/>
  <c r="AD317" i="11"/>
  <c r="AD331" i="11"/>
  <c r="AB331" i="11"/>
  <c r="AB345" i="11"/>
  <c r="AD345" i="11"/>
  <c r="AD387" i="11"/>
  <c r="AB387" i="11"/>
  <c r="AB408" i="11"/>
  <c r="AD408" i="11"/>
  <c r="AB138" i="11"/>
  <c r="AD51" i="11"/>
  <c r="AD9" i="11"/>
  <c r="AB26" i="11"/>
  <c r="AD429" i="11"/>
  <c r="AB429" i="11"/>
  <c r="AB75" i="11"/>
  <c r="AD96" i="11"/>
  <c r="AB282" i="11"/>
  <c r="AB303" i="11"/>
  <c r="AD443" i="11"/>
  <c r="AB443" i="11"/>
  <c r="AD390" i="11"/>
  <c r="AB177" i="11"/>
  <c r="AB380" i="11"/>
  <c r="AD380" i="11"/>
  <c r="AD23" i="11"/>
  <c r="AB23" i="11"/>
  <c r="AB50" i="11"/>
  <c r="AB219" i="11"/>
  <c r="AB348" i="11"/>
  <c r="AB394" i="11"/>
  <c r="AD352" i="11"/>
  <c r="AB33" i="11"/>
  <c r="AD145" i="11"/>
  <c r="AD3" i="11"/>
  <c r="AC3" i="11"/>
  <c r="AB361" i="11"/>
  <c r="AB382" i="11"/>
  <c r="AB130" i="11"/>
  <c r="AB199" i="11"/>
  <c r="AD199" i="11"/>
  <c r="AD20" i="11"/>
  <c r="AD34" i="11"/>
  <c r="AB34" i="11"/>
  <c r="AB125" i="11"/>
  <c r="AB243" i="11"/>
  <c r="AB401" i="11"/>
  <c r="AB411" i="11"/>
  <c r="AD421" i="11"/>
  <c r="AB306" i="11"/>
  <c r="AB311" i="11"/>
  <c r="AB366" i="11"/>
  <c r="AB68" i="11"/>
  <c r="AD106" i="11"/>
  <c r="AB16" i="11"/>
  <c r="AB102" i="11"/>
  <c r="AB166" i="11"/>
  <c r="AD180" i="11"/>
  <c r="AD258" i="11"/>
  <c r="AB258" i="11"/>
  <c r="AB44" i="11"/>
  <c r="AB64" i="11"/>
  <c r="AB146" i="11"/>
  <c r="AB220" i="11"/>
  <c r="AB82" i="11"/>
  <c r="AB63" i="11"/>
  <c r="AD292" i="11"/>
  <c r="AD46" i="11"/>
  <c r="AB85" i="11"/>
  <c r="AD94" i="11"/>
  <c r="AD187" i="11"/>
  <c r="AB260" i="11"/>
  <c r="AD424" i="11"/>
  <c r="AB424" i="11"/>
  <c r="AD450" i="11"/>
  <c r="AB8" i="11"/>
  <c r="AD329" i="11"/>
  <c r="AD383" i="11"/>
  <c r="AB183" i="11"/>
  <c r="AD212" i="11"/>
  <c r="AB280" i="11"/>
  <c r="AB330" i="11"/>
  <c r="AB359" i="11"/>
  <c r="AD369" i="11"/>
  <c r="AD440" i="11"/>
  <c r="AD14" i="11"/>
  <c r="AB52" i="11"/>
  <c r="AD119" i="11"/>
  <c r="AB169" i="11"/>
  <c r="AB193" i="11"/>
  <c r="AB242" i="11"/>
  <c r="AB300" i="11"/>
  <c r="AB415" i="11"/>
  <c r="AB76" i="11"/>
  <c r="AB98" i="11"/>
  <c r="AB31" i="11"/>
  <c r="AB55" i="11"/>
  <c r="AB117" i="11"/>
  <c r="AB264" i="11"/>
  <c r="AB22" i="11"/>
  <c r="AB343" i="11"/>
  <c r="AB388" i="11"/>
  <c r="AB444" i="11"/>
  <c r="AD70" i="11"/>
  <c r="AB108" i="11"/>
  <c r="AB216" i="11"/>
  <c r="AB284" i="11"/>
  <c r="AD226" i="11"/>
  <c r="AB66" i="11"/>
  <c r="AD66" i="11"/>
  <c r="AD324" i="11"/>
  <c r="AB324" i="11"/>
  <c r="AD197" i="11"/>
  <c r="AB197" i="11"/>
  <c r="AB42" i="11"/>
  <c r="AD90" i="11"/>
  <c r="AB90" i="11"/>
  <c r="AB148" i="11"/>
  <c r="AB251" i="11"/>
  <c r="AB309" i="11"/>
  <c r="AB364" i="11"/>
  <c r="AD364" i="11"/>
  <c r="AB188" i="11"/>
  <c r="AD256" i="11"/>
  <c r="AB256" i="11"/>
  <c r="AB271" i="11"/>
  <c r="AB5" i="11"/>
  <c r="AB72" i="11"/>
  <c r="AB139" i="11"/>
  <c r="AB144" i="11"/>
  <c r="AB436" i="11"/>
  <c r="AC5" i="11"/>
  <c r="AB228" i="11"/>
  <c r="AB291" i="11"/>
  <c r="AB10" i="11"/>
  <c r="AD10" i="11"/>
  <c r="AB43" i="11"/>
  <c r="AB53" i="11"/>
  <c r="AB262" i="11"/>
  <c r="AB301" i="11"/>
  <c r="AB341" i="11"/>
  <c r="AD426" i="11"/>
  <c r="AB13" i="11"/>
  <c r="AB69" i="11"/>
  <c r="AB171" i="11"/>
  <c r="AB234" i="11"/>
  <c r="AD248" i="11"/>
  <c r="AB248" i="11"/>
  <c r="AB122" i="11"/>
  <c r="AB190" i="11"/>
  <c r="AB36" i="11"/>
  <c r="AB45" i="11"/>
  <c r="AB92" i="11"/>
  <c r="AB101" i="11"/>
  <c r="AB140" i="11"/>
  <c r="AB168" i="11"/>
  <c r="AB213" i="11"/>
  <c r="AB267" i="11"/>
  <c r="AD326" i="11"/>
  <c r="AD367" i="11"/>
  <c r="AB376" i="11"/>
  <c r="AD432" i="11"/>
  <c r="AB263" i="11"/>
  <c r="AD312" i="11"/>
  <c r="AB312" i="11"/>
  <c r="AD404" i="11"/>
  <c r="AB58" i="11"/>
  <c r="AD136" i="11"/>
  <c r="AB136" i="11"/>
  <c r="AB428" i="11"/>
  <c r="AB28" i="11"/>
  <c r="AB37" i="11"/>
  <c r="AB71" i="11"/>
  <c r="AB84" i="11"/>
  <c r="AB93" i="11"/>
  <c r="AB164" i="11"/>
  <c r="AB191" i="11"/>
  <c r="AB245" i="11"/>
  <c r="AB295" i="11"/>
  <c r="AB336" i="11"/>
  <c r="AB396" i="11"/>
  <c r="AD200" i="11"/>
  <c r="AB200" i="11"/>
  <c r="AD354" i="11"/>
  <c r="AB360" i="11"/>
  <c r="AB132" i="11"/>
  <c r="Q18" i="11"/>
  <c r="Q147" i="11"/>
  <c r="P10" i="11"/>
  <c r="S10" i="11" s="1"/>
  <c r="N10" i="11"/>
  <c r="P6" i="11"/>
  <c r="S6" i="11" s="1"/>
  <c r="N6" i="11"/>
  <c r="Q343" i="11"/>
  <c r="Q140" i="11"/>
  <c r="Q439" i="11"/>
  <c r="Q411" i="11"/>
  <c r="Q383" i="11"/>
  <c r="Q355" i="11"/>
  <c r="Q327" i="11"/>
  <c r="Q299" i="11"/>
  <c r="Q271" i="11"/>
  <c r="Q243" i="11"/>
  <c r="Q215" i="11"/>
  <c r="Q292" i="11"/>
  <c r="Q180" i="11"/>
  <c r="Q68" i="11"/>
  <c r="Q431" i="11"/>
  <c r="Q403" i="11"/>
  <c r="Q375" i="11"/>
  <c r="Q347" i="11"/>
  <c r="Q319" i="11"/>
  <c r="Q291" i="11"/>
  <c r="Q263" i="11"/>
  <c r="Q235" i="11"/>
  <c r="Q207" i="11"/>
  <c r="Q179" i="11"/>
  <c r="Q151" i="11"/>
  <c r="Q123" i="11"/>
  <c r="Q95" i="11"/>
  <c r="Q67" i="11"/>
  <c r="Q39" i="11"/>
  <c r="Q287" i="11"/>
  <c r="Q236" i="11"/>
  <c r="Q430" i="11"/>
  <c r="Q402" i="11"/>
  <c r="Q374" i="11"/>
  <c r="Q346" i="11"/>
  <c r="Q318" i="11"/>
  <c r="Q290" i="11"/>
  <c r="Q262" i="11"/>
  <c r="Q234" i="11"/>
  <c r="Q206" i="11"/>
  <c r="Q178" i="11"/>
  <c r="Q150" i="11"/>
  <c r="Q122" i="11"/>
  <c r="Q94" i="11"/>
  <c r="Q66" i="11"/>
  <c r="Q38" i="11"/>
  <c r="Q247" i="11"/>
  <c r="Q280" i="11"/>
  <c r="Q91" i="11"/>
  <c r="Q84" i="11"/>
  <c r="Q264" i="11"/>
  <c r="Q96" i="11"/>
  <c r="Q371" i="11"/>
  <c r="Q315" i="11"/>
  <c r="Q175" i="11"/>
  <c r="Q35" i="11"/>
  <c r="Q412" i="11"/>
  <c r="Q384" i="11"/>
  <c r="Q328" i="11"/>
  <c r="Q300" i="11"/>
  <c r="Q272" i="11"/>
  <c r="Q188" i="11"/>
  <c r="Q48" i="11"/>
  <c r="Q320" i="11"/>
  <c r="Q40" i="11"/>
  <c r="Q376" i="11"/>
  <c r="Q152" i="11"/>
  <c r="Q404" i="11"/>
  <c r="Q432" i="11"/>
  <c r="Q208" i="11"/>
  <c r="Q449" i="11"/>
  <c r="Q421" i="11"/>
  <c r="Q393" i="11"/>
  <c r="Q378" i="11"/>
  <c r="Q322" i="11"/>
  <c r="Q182" i="11"/>
  <c r="Q348" i="11"/>
  <c r="Q124" i="11"/>
  <c r="Q448" i="11"/>
  <c r="Q420" i="11"/>
  <c r="Q392" i="11"/>
  <c r="Q364" i="11"/>
  <c r="Q336" i="11"/>
  <c r="Q308" i="11"/>
  <c r="Q252" i="11"/>
  <c r="Q224" i="11"/>
  <c r="Q196" i="11"/>
  <c r="Q168" i="11"/>
  <c r="Q112" i="11"/>
  <c r="Q56" i="11"/>
  <c r="Q28" i="11"/>
  <c r="Q187" i="11"/>
  <c r="Q159" i="11"/>
  <c r="Q131" i="11"/>
  <c r="Q103" i="11"/>
  <c r="Q75" i="11"/>
  <c r="Q47" i="11"/>
  <c r="Q19" i="11"/>
  <c r="Q438" i="11"/>
  <c r="Q410" i="11"/>
  <c r="Q382" i="11"/>
  <c r="Q354" i="11"/>
  <c r="Q326" i="11"/>
  <c r="Q298" i="11"/>
  <c r="Q270" i="11"/>
  <c r="Q242" i="11"/>
  <c r="Q214" i="11"/>
  <c r="Q186" i="11"/>
  <c r="Q158" i="11"/>
  <c r="Q130" i="11"/>
  <c r="Q102" i="11"/>
  <c r="Q74" i="11"/>
  <c r="Q46" i="11"/>
  <c r="Q437" i="11"/>
  <c r="Q381" i="11"/>
  <c r="Q353" i="11"/>
  <c r="Q297" i="11"/>
  <c r="Q269" i="11"/>
  <c r="Q241" i="11"/>
  <c r="Q213" i="11"/>
  <c r="Q185" i="11"/>
  <c r="Q157" i="11"/>
  <c r="Q129" i="11"/>
  <c r="Q73" i="11"/>
  <c r="Q45" i="11"/>
  <c r="Q436" i="11"/>
  <c r="Q380" i="11"/>
  <c r="Q352" i="11"/>
  <c r="Q324" i="11"/>
  <c r="Q296" i="11"/>
  <c r="Q268" i="11"/>
  <c r="Q212" i="11"/>
  <c r="Q184" i="11"/>
  <c r="Q128" i="11"/>
  <c r="Q72" i="11"/>
  <c r="P11" i="11"/>
  <c r="S11" i="11" s="1"/>
  <c r="Q440" i="11"/>
  <c r="Q265" i="11"/>
  <c r="Q216" i="11"/>
  <c r="S300" i="11"/>
  <c r="P9" i="11"/>
  <c r="S9" i="11" s="1"/>
  <c r="Q125" i="11"/>
  <c r="Q76" i="11"/>
  <c r="P8" i="11"/>
  <c r="S8" i="11" s="1"/>
  <c r="Q303" i="11"/>
  <c r="Q163" i="11"/>
  <c r="Q365" i="11"/>
  <c r="Q337" i="11"/>
  <c r="Q309" i="11"/>
  <c r="Q281" i="11"/>
  <c r="Q253" i="11"/>
  <c r="Q225" i="11"/>
  <c r="Q197" i="11"/>
  <c r="Q169" i="11"/>
  <c r="Q141" i="11"/>
  <c r="Q113" i="11"/>
  <c r="Q85" i="11"/>
  <c r="Q57" i="11"/>
  <c r="Q29" i="11"/>
  <c r="S247" i="11"/>
  <c r="Q349" i="11"/>
  <c r="S384" i="11"/>
  <c r="S48" i="11"/>
  <c r="Q433" i="11"/>
  <c r="Q209" i="11"/>
  <c r="Q160" i="11"/>
  <c r="Q110" i="11"/>
  <c r="Q69" i="11"/>
  <c r="Q20" i="11"/>
  <c r="Q386" i="11"/>
  <c r="S188" i="11"/>
  <c r="Q245" i="11"/>
  <c r="Q106" i="11"/>
  <c r="S378" i="11"/>
  <c r="S328" i="11"/>
  <c r="Q379" i="11"/>
  <c r="S182" i="11"/>
  <c r="S7" i="11"/>
  <c r="N17" i="11"/>
  <c r="Q377" i="11"/>
  <c r="S412" i="11"/>
  <c r="S322" i="11"/>
  <c r="N16" i="11"/>
  <c r="Q237" i="11"/>
  <c r="S272" i="11"/>
  <c r="N15" i="11"/>
  <c r="S4" i="11"/>
  <c r="N14" i="11"/>
  <c r="R3" i="11"/>
  <c r="N13" i="11"/>
  <c r="N12" i="11"/>
  <c r="S18" i="11"/>
  <c r="Q429" i="11"/>
  <c r="Q401" i="11"/>
  <c r="Q373" i="11"/>
  <c r="Q345" i="11"/>
  <c r="Q317" i="11"/>
  <c r="Q289" i="11"/>
  <c r="Q261" i="11"/>
  <c r="Q233" i="11"/>
  <c r="Q205" i="11"/>
  <c r="Q177" i="11"/>
  <c r="Q149" i="11"/>
  <c r="Q121" i="11"/>
  <c r="Q93" i="11"/>
  <c r="Q65" i="11"/>
  <c r="Q37" i="11"/>
  <c r="Q428" i="11"/>
  <c r="Q400" i="11"/>
  <c r="Q372" i="11"/>
  <c r="Q344" i="11"/>
  <c r="Q316" i="11"/>
  <c r="Q288" i="11"/>
  <c r="Q260" i="11"/>
  <c r="Q232" i="11"/>
  <c r="Q204" i="11"/>
  <c r="Q176" i="11"/>
  <c r="Q148" i="11"/>
  <c r="Q120" i="11"/>
  <c r="Q92" i="11"/>
  <c r="Q64" i="11"/>
  <c r="Q36" i="11"/>
  <c r="N7" i="11"/>
  <c r="N5" i="11"/>
  <c r="N4" i="11"/>
  <c r="N3" i="11"/>
  <c r="Q3" i="11" s="1"/>
  <c r="Q9" i="11" l="1"/>
  <c r="Q4" i="11"/>
  <c r="Q7" i="11"/>
  <c r="Q14" i="11"/>
  <c r="Q15" i="11"/>
  <c r="Q16" i="11"/>
  <c r="Q5" i="11"/>
  <c r="R5" i="11"/>
  <c r="Q12" i="11"/>
  <c r="Q13" i="11"/>
  <c r="R6" i="11"/>
  <c r="Q17" i="11"/>
  <c r="Q10" i="11"/>
  <c r="Q6" i="11"/>
  <c r="Q8" i="11"/>
  <c r="Q11" i="11"/>
  <c r="L9" i="7"/>
  <c r="L15" i="7" l="1"/>
  <c r="M15" i="7"/>
  <c r="L16" i="7"/>
  <c r="M16" i="7"/>
  <c r="M13" i="7"/>
  <c r="M14" i="7"/>
  <c r="L13" i="7"/>
  <c r="L14" i="7"/>
  <c r="L17" i="7"/>
  <c r="M9" i="10"/>
  <c r="M10" i="10"/>
  <c r="M11" i="10"/>
  <c r="M12" i="10"/>
  <c r="L11" i="7" l="1"/>
  <c r="L12" i="7"/>
  <c r="L18" i="7"/>
  <c r="L19" i="7"/>
  <c r="L20" i="7"/>
  <c r="L21" i="7"/>
  <c r="L22" i="7"/>
  <c r="L9" i="10" l="1"/>
  <c r="L10" i="10"/>
  <c r="L11" i="10"/>
  <c r="L12" i="10"/>
  <c r="M9" i="7" l="1"/>
  <c r="M10" i="7"/>
  <c r="M11" i="7"/>
  <c r="M12" i="7"/>
  <c r="M17" i="7"/>
  <c r="M18" i="7"/>
  <c r="M19" i="7"/>
  <c r="M20" i="7"/>
  <c r="M21" i="7"/>
  <c r="M22" i="7"/>
</calcChain>
</file>

<file path=xl/sharedStrings.xml><?xml version="1.0" encoding="utf-8"?>
<sst xmlns="http://schemas.openxmlformats.org/spreadsheetml/2006/main" count="337" uniqueCount="158">
  <si>
    <t>Vrsta isporučenog proizvoda</t>
  </si>
  <si>
    <t>Datum isporuke</t>
  </si>
  <si>
    <t>Broj računa</t>
  </si>
  <si>
    <t>Dokaz o plaćanju - broj izvoda i datum plaćanja</t>
  </si>
  <si>
    <t>Broj učenika</t>
  </si>
  <si>
    <t>Naziv dobavljača</t>
  </si>
  <si>
    <t xml:space="preserve">Broj otpremnice </t>
  </si>
  <si>
    <t>R.br.</t>
  </si>
  <si>
    <t>Komercijalni naziv  isporučenog proizvoda</t>
  </si>
  <si>
    <t>161/V01/4</t>
  </si>
  <si>
    <t>9061-1-1</t>
  </si>
  <si>
    <t>6757-1-1</t>
  </si>
  <si>
    <t>19/08108951</t>
  </si>
  <si>
    <t>9051-1-1</t>
  </si>
  <si>
    <t>19/08109984</t>
  </si>
  <si>
    <t>390-1-1</t>
  </si>
  <si>
    <t>185-1-1</t>
  </si>
  <si>
    <t>Paster.mlijeko 3,2 mm</t>
  </si>
  <si>
    <t>ACIDOFILNO MLIJEKO</t>
  </si>
  <si>
    <t>Mlijeko</t>
  </si>
  <si>
    <t>Svj.mlijeko</t>
  </si>
  <si>
    <t>Jogurt</t>
  </si>
  <si>
    <t>Mljekara m</t>
  </si>
  <si>
    <t>Vladimir Nazor, Školska 3, 31000 Osijek</t>
  </si>
  <si>
    <t>Mandarina</t>
  </si>
  <si>
    <t>Jabuka</t>
  </si>
  <si>
    <t>jabuka</t>
  </si>
  <si>
    <t>Kruška</t>
  </si>
  <si>
    <t>kruška</t>
  </si>
  <si>
    <t>Nektarina</t>
  </si>
  <si>
    <t>10185-1-1</t>
  </si>
  <si>
    <t>10185-1-2</t>
  </si>
  <si>
    <t>10185-1-3</t>
  </si>
  <si>
    <t>10185-1-4</t>
  </si>
  <si>
    <t>10185-1-5</t>
  </si>
  <si>
    <t>AGRODAL</t>
  </si>
  <si>
    <t>TRG  1</t>
  </si>
  <si>
    <t>Iznos tražene potpore za raspodjelu mlijeka i mliječnih proizvoda po otpremnici</t>
  </si>
  <si>
    <t>Rajčica</t>
  </si>
  <si>
    <t>listopad</t>
  </si>
  <si>
    <t>studeni</t>
  </si>
  <si>
    <t>prosinac</t>
  </si>
  <si>
    <t>siječanj</t>
  </si>
  <si>
    <t>veljača</t>
  </si>
  <si>
    <t>ožujak</t>
  </si>
  <si>
    <t>travanj</t>
  </si>
  <si>
    <t>svibanj</t>
  </si>
  <si>
    <t>lipanj</t>
  </si>
  <si>
    <t>Stolno grožđe</t>
  </si>
  <si>
    <t>Šljiva</t>
  </si>
  <si>
    <t>Trešnja</t>
  </si>
  <si>
    <t>Jagoda</t>
  </si>
  <si>
    <t>Voćni sok jabuka</t>
  </si>
  <si>
    <t>Isporučena količina 
(u kg/L)</t>
  </si>
  <si>
    <t>Jogurt obični min 2,8% m.m. - 1 KG</t>
  </si>
  <si>
    <t>6757-1-2</t>
  </si>
  <si>
    <t>Kiselo vrhnje 20% m.m. – 150 do 200 g</t>
  </si>
  <si>
    <t>Kiselo vrhnje 20% m.m.</t>
  </si>
  <si>
    <t>6757-1-3</t>
  </si>
  <si>
    <t>19/09107831</t>
  </si>
  <si>
    <t>6757-1-4</t>
  </si>
  <si>
    <t>19/09107832</t>
  </si>
  <si>
    <t>6757-1-5</t>
  </si>
  <si>
    <t>Vrsta isporučenog proizvoda
(odabrati vrstu iz padajućeg izbornika)</t>
  </si>
  <si>
    <t>Malina</t>
  </si>
  <si>
    <t>Kupina</t>
  </si>
  <si>
    <t>Voćni sok jabuka – 1,0 L</t>
  </si>
  <si>
    <t>Voćni sok jabuka – 3,0 L</t>
  </si>
  <si>
    <t>Voćni sok jabuka – 5,0 L</t>
  </si>
  <si>
    <t>Voćni sok kruška – 0,2 L</t>
  </si>
  <si>
    <t>Voćni sok jabuka/aronija – 1,0 L</t>
  </si>
  <si>
    <t>Voćni sok jabuka/višnja – 1,0 L</t>
  </si>
  <si>
    <t>Voćni i povrtni sok jabuka/cikla – 1,0 L</t>
  </si>
  <si>
    <t>Voćni i povrtni sok jabuka/cikla – 5,0 L</t>
  </si>
  <si>
    <t>Mlijeko toplinski obrađeno postupkom sterilizacije - 0,2 L</t>
  </si>
  <si>
    <t>Jogurt – 150 do 200 g</t>
  </si>
  <si>
    <t>Kefir – 150 do 200 g</t>
  </si>
  <si>
    <t>Acidofilno mlijeko – 150 do 200 g</t>
  </si>
  <si>
    <t>Fortia natur - 150 do 200 g</t>
  </si>
  <si>
    <t>Razdoblje za koje je sklopljen ugovor</t>
  </si>
  <si>
    <t>Isporučena količina 
(u lit/kg)</t>
  </si>
  <si>
    <t>Količina po učeniku 
(u lit/g)</t>
  </si>
  <si>
    <t>Voćni sok kruška – 5,0 L</t>
  </si>
  <si>
    <t>Voćni sok naranča – 0,2 L</t>
  </si>
  <si>
    <t>Voćni i povrtni sok cikla/jabuka/mrkva/aronija – 1,0 L</t>
  </si>
  <si>
    <t>Mlijeko toplinski obrađeno postupkom pasterizacije - 1 L</t>
  </si>
  <si>
    <t>Kiselo mlijeko - 150 do 200 g</t>
  </si>
  <si>
    <t>Kefir</t>
  </si>
  <si>
    <t>Kiselo vrhnje 20%</t>
  </si>
  <si>
    <t>breskva</t>
  </si>
  <si>
    <t>AGRO</t>
  </si>
  <si>
    <t>OOPG LADAN</t>
  </si>
  <si>
    <t>Voćni i povrtni sok</t>
  </si>
  <si>
    <t>bez PDV-a
(u EUR)</t>
  </si>
  <si>
    <t>s PDV-om 
(u EUR)</t>
  </si>
  <si>
    <t>Jedinična cijena       (u EUR)</t>
  </si>
  <si>
    <t>Neto jedinična cijena po obroku (EUR)</t>
  </si>
  <si>
    <t>8-ZG/2023</t>
  </si>
  <si>
    <t>23/08109989</t>
  </si>
  <si>
    <t>23/08106797</t>
  </si>
  <si>
    <t>23/08107828</t>
  </si>
  <si>
    <t>23/09107829</t>
  </si>
  <si>
    <t>23/09107830</t>
  </si>
  <si>
    <t xml:space="preserve"> </t>
  </si>
  <si>
    <t/>
  </si>
  <si>
    <t>Breskva</t>
  </si>
  <si>
    <t>Voćni i povrtni sok cikla/jabuka/mrkva – 1,0 L</t>
  </si>
  <si>
    <t>Voćni i povrtni sok cikla/jabuka/mrkva – 5,0 L</t>
  </si>
  <si>
    <t>Voćni sok jabuka – 0,2 L EKO</t>
  </si>
  <si>
    <t>Voćni sok kruška – 0,2 L EKO</t>
  </si>
  <si>
    <t>Voćni sok jabuka/kruška – 3,0 L</t>
  </si>
  <si>
    <t>Voćni sok jabuka/kruška – 5,0 L</t>
  </si>
  <si>
    <t>Grad</t>
  </si>
  <si>
    <t>Poljo d.o.o.</t>
  </si>
  <si>
    <t>UKUPNO</t>
  </si>
  <si>
    <t>Mlijeko bez laktoze 1,0 L</t>
  </si>
  <si>
    <t>Voćni sok kruška – 1,0 L EKO</t>
  </si>
  <si>
    <t>Voćni sok kruška – 3,0 L</t>
  </si>
  <si>
    <t>Voćni sok kupina – 0,2 L EKO</t>
  </si>
  <si>
    <t>Voćni sok kupina – 0,75 L EKO</t>
  </si>
  <si>
    <t>Voćni sok jagoda – 0,2 L</t>
  </si>
  <si>
    <t>Voćni sok borovnica – 0,25 L</t>
  </si>
  <si>
    <t>Voćni sok jabuka/đumbir – 1,0 L</t>
  </si>
  <si>
    <t>Voćni sok jabuka/kruška – 1,0 L</t>
  </si>
  <si>
    <t>Voćni sok jabuka/mandarina – 1,0 L</t>
  </si>
  <si>
    <t>Voćni sok šumski mix – 0,2 L</t>
  </si>
  <si>
    <t>Voćni sok šumski mix – 0,75 L</t>
  </si>
  <si>
    <t>Voćni sok šumski mix – 5,0 L</t>
  </si>
  <si>
    <t xml:space="preserve">GRAD </t>
  </si>
  <si>
    <t>NAZIV OSNIVAČA ODGOJNO-OBRAZOVNIH USTANOVA:</t>
  </si>
  <si>
    <t>ADRESA OSNIVAČA ODGOJNO-OBRAZOVNIH USTANOVA:</t>
  </si>
  <si>
    <t>OIB OSNIVAČA ODGOJNO-OBRAZOVNIH USTANOVA:</t>
  </si>
  <si>
    <t>Naziv i adresa odgojno-obrazovne ustanove</t>
  </si>
  <si>
    <t>OIB  odgojno-obrazovne ustanove</t>
  </si>
  <si>
    <t>Popuniti za svakuodgojno-obrazovnu ustanovu i dostaviti zajedno s ostalom dokumentacijom u papirnatom obliku te dodatno u elektroničkom obliku na e-mail adresu: skolsko.voce@apprrr.hr</t>
  </si>
  <si>
    <t>Marelica</t>
  </si>
  <si>
    <t>Rajčica Trešnjar</t>
  </si>
  <si>
    <t xml:space="preserve">Voćni sok jabuka – 0,2 L </t>
  </si>
  <si>
    <t>Voćni sok kupina – 0,2 L</t>
  </si>
  <si>
    <t>Voćni sok kupina – 1,0 L</t>
  </si>
  <si>
    <t>Voćni sok jabuka/kupina/malina – 0,2 L</t>
  </si>
  <si>
    <t>Voćni sok jabuka/kupina/malina – 1,0 L</t>
  </si>
  <si>
    <t>Kupina EKO</t>
  </si>
  <si>
    <t>Grčki tip jogurta – 150 do 200 g</t>
  </si>
  <si>
    <t>Br: 475/17 30.12.2025</t>
  </si>
  <si>
    <t>01.11. - 31.12.2025.</t>
  </si>
  <si>
    <t>18.10. - 30.11.2025.</t>
  </si>
  <si>
    <t>01.11. - 31.01.2026.</t>
  </si>
  <si>
    <t>86, 03.12.2025.</t>
  </si>
  <si>
    <t>84, 04.12.2025.</t>
  </si>
  <si>
    <t>69, 13.12.2025.</t>
  </si>
  <si>
    <t>88, 04.12.2025.</t>
  </si>
  <si>
    <t>71, 14.12.2025.</t>
  </si>
  <si>
    <t>105, 15.12.2025.</t>
  </si>
  <si>
    <t>Iznos tražene potpore za raspodjelu voća, povrća i sokova  po otpremnici</t>
  </si>
  <si>
    <t>01.11. - 30.11.2025.</t>
  </si>
  <si>
    <t>01.12. - 30.11.2025.</t>
  </si>
  <si>
    <t>01.12. - 28.02.2026.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</si>
</sst>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\ &quot;kn&quot;"/>
    <numFmt numFmtId="166" formatCode="#,##0.00\ [$€-1]"/>
  </numFmts>
  <fonts count="17" x14ac:knownFonts="1">
    <font>
      <sz val="10"/>
      <name val="Arial"/>
      <family val="2"/>
      <charset val="238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</font>
    <font>
      <sz val="11"/>
      <name val="Arial"/>
      <family val="2"/>
      <charset val="238"/>
    </font>
    <font>
      <sz val="11"/>
      <name val="Calibri"/>
      <family val="2"/>
    </font>
    <font>
      <b/>
      <sz val="11"/>
      <color theme="3" tint="0.39997558519241921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36"/>
      <color rgb="FFFF0000"/>
      <name val="Calibri"/>
      <family val="2"/>
      <charset val="238"/>
    </font>
    <font>
      <sz val="10"/>
      <color indexed="8"/>
      <name val="Calibri"/>
      <family val="2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.5"/>
      <color rgb="FF000000"/>
      <name val="Times New Roman"/>
      <family val="1"/>
    </font>
    <font>
      <b/>
      <sz val="11.5"/>
      <color rgb="FF000000"/>
      <name val="Times New Roman"/>
      <family val="1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4" fontId="3" fillId="0" borderId="0" xfId="1" applyNumberFormat="1" applyFont="1"/>
    <xf numFmtId="0" fontId="2" fillId="0" borderId="0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4" fontId="1" fillId="0" borderId="0" xfId="1" applyNumberFormat="1" applyFont="1" applyAlignment="1">
      <alignment horizontal="right"/>
    </xf>
    <xf numFmtId="0" fontId="1" fillId="0" borderId="0" xfId="1" applyFont="1" applyBorder="1" applyAlignment="1">
      <alignment horizontal="center" wrapText="1"/>
    </xf>
    <xf numFmtId="4" fontId="1" fillId="0" borderId="0" xfId="1" applyNumberFormat="1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1" applyFont="1" applyAlignment="1">
      <alignment horizontal="left"/>
    </xf>
    <xf numFmtId="0" fontId="7" fillId="0" borderId="0" xfId="0" applyFont="1"/>
    <xf numFmtId="0" fontId="8" fillId="0" borderId="0" xfId="1" applyFont="1" applyBorder="1" applyAlignment="1">
      <alignment horizontal="left"/>
    </xf>
    <xf numFmtId="0" fontId="5" fillId="0" borderId="7" xfId="1" applyFont="1" applyBorder="1" applyAlignment="1">
      <alignment horizontal="center" wrapText="1"/>
    </xf>
    <xf numFmtId="0" fontId="1" fillId="0" borderId="7" xfId="1" applyFont="1" applyBorder="1" applyAlignment="1">
      <alignment horizontal="center" wrapText="1"/>
    </xf>
    <xf numFmtId="0" fontId="5" fillId="0" borderId="9" xfId="1" applyFont="1" applyBorder="1" applyAlignment="1">
      <alignment horizontal="center" wrapText="1"/>
    </xf>
    <xf numFmtId="0" fontId="1" fillId="0" borderId="0" xfId="1" applyNumberFormat="1" applyFont="1"/>
    <xf numFmtId="0" fontId="0" fillId="0" borderId="0" xfId="0" applyNumberFormat="1"/>
    <xf numFmtId="0" fontId="10" fillId="0" borderId="8" xfId="1" applyFont="1" applyFill="1" applyBorder="1" applyAlignment="1">
      <alignment horizontal="center" wrapText="1"/>
    </xf>
    <xf numFmtId="0" fontId="5" fillId="0" borderId="8" xfId="1" applyFont="1" applyFill="1" applyBorder="1" applyAlignment="1">
      <alignment horizontal="center" wrapText="1"/>
    </xf>
    <xf numFmtId="14" fontId="11" fillId="0" borderId="1" xfId="1" applyNumberFormat="1" applyFont="1" applyFill="1" applyBorder="1" applyAlignment="1">
      <alignment horizontal="center" wrapText="1"/>
    </xf>
    <xf numFmtId="14" fontId="5" fillId="0" borderId="8" xfId="1" quotePrefix="1" applyNumberFormat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wrapText="1"/>
    </xf>
    <xf numFmtId="4" fontId="5" fillId="0" borderId="8" xfId="1" applyNumberFormat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wrapText="1"/>
    </xf>
    <xf numFmtId="4" fontId="10" fillId="0" borderId="8" xfId="1" applyNumberFormat="1" applyFont="1" applyFill="1" applyBorder="1" applyAlignment="1">
      <alignment horizontal="center" wrapText="1"/>
    </xf>
    <xf numFmtId="0" fontId="10" fillId="0" borderId="8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quotePrefix="1" applyFont="1" applyFill="1" applyBorder="1" applyAlignment="1">
      <alignment horizontal="center" wrapText="1"/>
    </xf>
    <xf numFmtId="4" fontId="1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/>
    <xf numFmtId="14" fontId="12" fillId="0" borderId="1" xfId="1" applyNumberFormat="1" applyFont="1" applyFill="1" applyBorder="1" applyAlignment="1">
      <alignment horizontal="center" wrapText="1"/>
    </xf>
    <xf numFmtId="4" fontId="9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horizontal="center" wrapText="1"/>
    </xf>
    <xf numFmtId="0" fontId="1" fillId="0" borderId="16" xfId="1" applyFont="1" applyFill="1" applyBorder="1" applyAlignment="1">
      <alignment wrapText="1"/>
    </xf>
    <xf numFmtId="0" fontId="0" fillId="0" borderId="16" xfId="0" applyFont="1" applyFill="1" applyBorder="1" applyAlignment="1">
      <alignment wrapText="1"/>
    </xf>
    <xf numFmtId="0" fontId="5" fillId="0" borderId="12" xfId="1" applyFont="1" applyFill="1" applyBorder="1" applyAlignment="1">
      <alignment horizontal="center" wrapText="1"/>
    </xf>
    <xf numFmtId="14" fontId="11" fillId="0" borderId="12" xfId="1" applyNumberFormat="1" applyFont="1" applyFill="1" applyBorder="1" applyAlignment="1">
      <alignment horizontal="center" wrapText="1"/>
    </xf>
    <xf numFmtId="0" fontId="1" fillId="0" borderId="12" xfId="1" applyFont="1" applyFill="1" applyBorder="1" applyAlignment="1">
      <alignment horizontal="center" wrapText="1"/>
    </xf>
    <xf numFmtId="0" fontId="1" fillId="0" borderId="12" xfId="1" quotePrefix="1" applyFont="1" applyFill="1" applyBorder="1" applyAlignment="1">
      <alignment horizontal="center" wrapText="1"/>
    </xf>
    <xf numFmtId="4" fontId="1" fillId="0" borderId="12" xfId="1" applyNumberFormat="1" applyFont="1" applyFill="1" applyBorder="1" applyAlignment="1">
      <alignment horizontal="center" wrapText="1"/>
    </xf>
    <xf numFmtId="4" fontId="5" fillId="0" borderId="12" xfId="1" applyNumberFormat="1" applyFont="1" applyFill="1" applyBorder="1" applyAlignment="1">
      <alignment horizontal="center" wrapText="1"/>
    </xf>
    <xf numFmtId="0" fontId="5" fillId="0" borderId="12" xfId="1" applyNumberFormat="1" applyFont="1" applyFill="1" applyBorder="1" applyAlignment="1">
      <alignment horizontal="center" wrapText="1"/>
    </xf>
    <xf numFmtId="0" fontId="0" fillId="0" borderId="17" xfId="0" applyFont="1" applyFill="1" applyBorder="1" applyAlignment="1">
      <alignment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5" fillId="0" borderId="12" xfId="1" applyNumberFormat="1" applyFont="1" applyFill="1" applyBorder="1" applyAlignment="1">
      <alignment horizontal="center" wrapText="1"/>
    </xf>
    <xf numFmtId="164" fontId="5" fillId="0" borderId="8" xfId="1" applyNumberFormat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left"/>
    </xf>
    <xf numFmtId="4" fontId="5" fillId="0" borderId="8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5" fillId="0" borderId="12" xfId="1" applyNumberFormat="1" applyFont="1" applyFill="1" applyBorder="1" applyAlignment="1">
      <alignment horizontal="right" wrapText="1"/>
    </xf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/>
    <xf numFmtId="0" fontId="15" fillId="0" borderId="0" xfId="0" applyFont="1"/>
    <xf numFmtId="166" fontId="1" fillId="0" borderId="0" xfId="1" applyNumberFormat="1" applyFont="1"/>
    <xf numFmtId="165" fontId="15" fillId="0" borderId="0" xfId="0" applyNumberFormat="1" applyFont="1"/>
    <xf numFmtId="0" fontId="1" fillId="0" borderId="11" xfId="1" applyFont="1" applyBorder="1" applyAlignment="1">
      <alignment horizontal="center" wrapText="1"/>
    </xf>
    <xf numFmtId="0" fontId="10" fillId="0" borderId="12" xfId="1" applyFont="1" applyFill="1" applyBorder="1" applyAlignment="1">
      <alignment horizontal="center" wrapText="1"/>
    </xf>
    <xf numFmtId="4" fontId="10" fillId="0" borderId="12" xfId="1" applyNumberFormat="1" applyFont="1" applyFill="1" applyBorder="1" applyAlignment="1">
      <alignment horizontal="center" wrapText="1"/>
    </xf>
    <xf numFmtId="164" fontId="5" fillId="0" borderId="13" xfId="1" applyNumberFormat="1" applyFont="1" applyFill="1" applyBorder="1" applyAlignment="1">
      <alignment horizontal="center" wrapText="1"/>
    </xf>
    <xf numFmtId="4" fontId="5" fillId="0" borderId="13" xfId="1" applyNumberFormat="1" applyFont="1" applyFill="1" applyBorder="1" applyAlignment="1">
      <alignment horizontal="right" wrapText="1"/>
    </xf>
    <xf numFmtId="4" fontId="10" fillId="0" borderId="13" xfId="1" applyNumberFormat="1" applyFont="1" applyFill="1" applyBorder="1" applyAlignment="1">
      <alignment horizontal="center" wrapText="1"/>
    </xf>
    <xf numFmtId="0" fontId="10" fillId="0" borderId="12" xfId="1" applyFont="1" applyFill="1" applyBorder="1"/>
    <xf numFmtId="4" fontId="5" fillId="0" borderId="8" xfId="1" applyNumberFormat="1" applyFont="1" applyFill="1" applyBorder="1" applyAlignment="1">
      <alignment horizontal="left" wrapText="1"/>
    </xf>
    <xf numFmtId="4" fontId="1" fillId="0" borderId="1" xfId="1" applyNumberFormat="1" applyFont="1" applyFill="1" applyBorder="1" applyAlignment="1">
      <alignment horizontal="left" wrapText="1"/>
    </xf>
    <xf numFmtId="4" fontId="1" fillId="0" borderId="12" xfId="1" applyNumberFormat="1" applyFont="1" applyFill="1" applyBorder="1" applyAlignment="1">
      <alignment horizontal="left" wrapText="1"/>
    </xf>
    <xf numFmtId="4" fontId="1" fillId="0" borderId="0" xfId="1" applyNumberFormat="1" applyFont="1" applyFill="1" applyAlignment="1">
      <alignment horizontal="right"/>
    </xf>
    <xf numFmtId="0" fontId="2" fillId="0" borderId="3" xfId="1" applyFont="1" applyBorder="1" applyAlignment="1"/>
    <xf numFmtId="0" fontId="2" fillId="0" borderId="6" xfId="1" applyFont="1" applyBorder="1" applyAlignment="1"/>
    <xf numFmtId="0" fontId="16" fillId="0" borderId="0" xfId="0" applyFont="1" applyAlignment="1">
      <alignment vertical="center" wrapText="1"/>
    </xf>
    <xf numFmtId="14" fontId="11" fillId="0" borderId="8" xfId="1" applyNumberFormat="1" applyFont="1" applyFill="1" applyBorder="1" applyAlignment="1">
      <alignment horizontal="center" wrapText="1"/>
    </xf>
    <xf numFmtId="0" fontId="5" fillId="0" borderId="8" xfId="1" applyNumberFormat="1" applyFont="1" applyFill="1" applyBorder="1" applyAlignment="1">
      <alignment horizontal="center" wrapText="1"/>
    </xf>
    <xf numFmtId="4" fontId="3" fillId="3" borderId="12" xfId="1" applyNumberFormat="1" applyFont="1" applyFill="1" applyBorder="1" applyAlignment="1">
      <alignment horizontal="center" wrapText="1"/>
    </xf>
    <xf numFmtId="4" fontId="0" fillId="0" borderId="0" xfId="0" applyNumberFormat="1"/>
    <xf numFmtId="4" fontId="13" fillId="0" borderId="0" xfId="0" applyNumberFormat="1" applyFont="1" applyAlignment="1">
      <alignment vertical="center"/>
    </xf>
    <xf numFmtId="0" fontId="5" fillId="0" borderId="2" xfId="1" applyFont="1" applyFill="1" applyBorder="1" applyAlignment="1">
      <alignment horizontal="center" wrapText="1"/>
    </xf>
    <xf numFmtId="14" fontId="11" fillId="0" borderId="2" xfId="1" applyNumberFormat="1" applyFont="1" applyFill="1" applyBorder="1" applyAlignment="1">
      <alignment horizontal="center" wrapText="1"/>
    </xf>
    <xf numFmtId="14" fontId="5" fillId="0" borderId="2" xfId="1" quotePrefix="1" applyNumberFormat="1" applyFont="1" applyFill="1" applyBorder="1" applyAlignment="1">
      <alignment horizontal="center" wrapText="1"/>
    </xf>
    <xf numFmtId="4" fontId="5" fillId="0" borderId="2" xfId="1" applyNumberFormat="1" applyFont="1" applyFill="1" applyBorder="1" applyAlignment="1">
      <alignment horizontal="center" wrapText="1"/>
    </xf>
    <xf numFmtId="164" fontId="5" fillId="0" borderId="2" xfId="1" applyNumberFormat="1" applyFont="1" applyFill="1" applyBorder="1" applyAlignment="1">
      <alignment horizontal="center" wrapText="1"/>
    </xf>
    <xf numFmtId="4" fontId="5" fillId="0" borderId="2" xfId="1" applyNumberFormat="1" applyFont="1" applyFill="1" applyBorder="1" applyAlignment="1">
      <alignment horizontal="right" wrapText="1"/>
    </xf>
    <xf numFmtId="4" fontId="1" fillId="0" borderId="2" xfId="1" applyNumberFormat="1" applyFont="1" applyFill="1" applyBorder="1" applyAlignment="1">
      <alignment horizontal="right" wrapText="1"/>
    </xf>
    <xf numFmtId="0" fontId="5" fillId="0" borderId="2" xfId="1" applyNumberFormat="1" applyFont="1" applyFill="1" applyBorder="1" applyAlignment="1">
      <alignment horizontal="center" wrapText="1"/>
    </xf>
    <xf numFmtId="0" fontId="0" fillId="0" borderId="15" xfId="0" applyFont="1" applyFill="1" applyBorder="1" applyAlignment="1">
      <alignment wrapText="1"/>
    </xf>
    <xf numFmtId="4" fontId="1" fillId="0" borderId="12" xfId="1" applyNumberFormat="1" applyFont="1" applyFill="1" applyBorder="1" applyAlignment="1">
      <alignment horizontal="right" wrapText="1"/>
    </xf>
    <xf numFmtId="0" fontId="5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5" fillId="0" borderId="19" xfId="1" applyFont="1" applyBorder="1" applyAlignment="1">
      <alignment horizontal="center" wrapText="1"/>
    </xf>
    <xf numFmtId="0" fontId="5" fillId="0" borderId="20" xfId="1" applyFont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7" xfId="1" applyFont="1" applyFill="1" applyBorder="1" applyAlignment="1">
      <alignment horizontal="center" wrapText="1"/>
    </xf>
    <xf numFmtId="0" fontId="5" fillId="0" borderId="11" xfId="1" applyFont="1" applyFill="1" applyBorder="1" applyAlignment="1">
      <alignment horizont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12" xfId="1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" fontId="3" fillId="3" borderId="5" xfId="1" applyNumberFormat="1" applyFont="1" applyFill="1" applyBorder="1" applyAlignment="1">
      <alignment horizontal="center" vertical="center" wrapText="1"/>
    </xf>
    <xf numFmtId="4" fontId="3" fillId="3" borderId="13" xfId="1" applyNumberFormat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4" fontId="3" fillId="3" borderId="12" xfId="1" applyNumberFormat="1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wrapText="1"/>
    </xf>
    <xf numFmtId="4" fontId="3" fillId="3" borderId="15" xfId="1" applyNumberFormat="1" applyFont="1" applyFill="1" applyBorder="1" applyAlignment="1">
      <alignment horizontal="center" vertical="center" wrapText="1"/>
    </xf>
    <xf numFmtId="4" fontId="3" fillId="3" borderId="17" xfId="1" applyNumberFormat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7"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CD4EE"/>
        </patternFill>
      </fill>
    </dxf>
    <dxf>
      <fill>
        <patternFill>
          <bgColor rgb="FFF9CBFD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FCD4EE"/>
      <color rgb="FFF9CBFD"/>
      <color rgb="FFFF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88"/>
  <sheetViews>
    <sheetView tabSelected="1" topLeftCell="C1" zoomScale="90" zoomScaleNormal="90" workbookViewId="0">
      <selection activeCell="P18" sqref="P18"/>
    </sheetView>
  </sheetViews>
  <sheetFormatPr defaultRowHeight="12.75" x14ac:dyDescent="0.2"/>
  <cols>
    <col min="1" max="1" width="5.140625" bestFit="1" customWidth="1"/>
    <col min="2" max="2" width="51.7109375" customWidth="1"/>
    <col min="3" max="3" width="13.5703125" customWidth="1"/>
    <col min="4" max="4" width="11.85546875" customWidth="1"/>
    <col min="5" max="5" width="11.42578125" customWidth="1"/>
    <col min="6" max="6" width="10.28515625" customWidth="1"/>
    <col min="7" max="7" width="7.5703125" customWidth="1"/>
    <col min="8" max="8" width="11.85546875" customWidth="1"/>
    <col min="9" max="9" width="31" customWidth="1"/>
    <col min="10" max="10" width="11" customWidth="1"/>
    <col min="11" max="11" width="10" customWidth="1"/>
    <col min="12" max="12" width="12.28515625" customWidth="1"/>
    <col min="13" max="13" width="13" customWidth="1"/>
    <col min="14" max="14" width="12.85546875" customWidth="1"/>
    <col min="15" max="15" width="14" customWidth="1"/>
    <col min="16" max="16" width="15.42578125" customWidth="1"/>
    <col min="17" max="17" width="13.140625" customWidth="1"/>
    <col min="18" max="18" width="15.85546875" customWidth="1"/>
  </cols>
  <sheetData>
    <row r="1" spans="1:18" ht="15" x14ac:dyDescent="0.25">
      <c r="A1" s="1"/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1"/>
      <c r="R1" s="1"/>
    </row>
    <row r="2" spans="1:18" ht="15" x14ac:dyDescent="0.25">
      <c r="A2" s="1"/>
      <c r="B2" s="74" t="s">
        <v>129</v>
      </c>
      <c r="C2" s="52" t="s">
        <v>112</v>
      </c>
      <c r="E2" s="1"/>
      <c r="F2" s="2"/>
      <c r="G2" s="2"/>
      <c r="H2" s="2"/>
      <c r="I2" s="3"/>
      <c r="J2" s="3"/>
      <c r="K2" s="3"/>
      <c r="L2" s="3"/>
      <c r="M2" s="3"/>
      <c r="N2" s="4"/>
      <c r="O2" s="3"/>
      <c r="P2" s="3"/>
      <c r="Q2" s="1"/>
      <c r="R2" s="1"/>
    </row>
    <row r="3" spans="1:18" ht="15" x14ac:dyDescent="0.25">
      <c r="A3" s="1"/>
      <c r="B3" s="75" t="s">
        <v>130</v>
      </c>
      <c r="C3" s="52" t="s">
        <v>36</v>
      </c>
      <c r="E3" s="1"/>
      <c r="F3" s="2"/>
      <c r="G3" s="2"/>
      <c r="H3" s="2"/>
      <c r="I3" s="3"/>
      <c r="J3" s="3"/>
      <c r="K3" s="3"/>
      <c r="L3" s="3"/>
      <c r="M3" s="3"/>
      <c r="N3" s="4"/>
      <c r="O3" s="3"/>
      <c r="P3" s="3"/>
      <c r="Q3" s="1"/>
      <c r="R3" s="1"/>
    </row>
    <row r="4" spans="1:18" ht="15" x14ac:dyDescent="0.25">
      <c r="A4" s="1"/>
      <c r="B4" s="75" t="s">
        <v>131</v>
      </c>
      <c r="C4" s="75">
        <v>4561478560</v>
      </c>
      <c r="E4" s="11"/>
      <c r="F4" s="2"/>
      <c r="G4" s="2"/>
      <c r="H4" s="2"/>
      <c r="I4" s="3"/>
      <c r="J4" s="3"/>
      <c r="K4" s="3"/>
      <c r="L4" s="3"/>
      <c r="M4" s="3"/>
      <c r="N4" s="4"/>
      <c r="O4" s="3"/>
      <c r="P4" s="3"/>
      <c r="Q4" s="1"/>
      <c r="R4" s="1"/>
    </row>
    <row r="5" spans="1:18" ht="15" customHeight="1" x14ac:dyDescent="0.7">
      <c r="A5" s="1"/>
      <c r="B5" s="13"/>
      <c r="C5" s="5"/>
      <c r="D5" s="5"/>
      <c r="E5" s="1"/>
      <c r="F5" s="2"/>
      <c r="G5" s="2"/>
      <c r="H5" s="2"/>
      <c r="I5" s="3"/>
      <c r="J5" s="3"/>
      <c r="K5" s="3"/>
      <c r="L5" s="3"/>
      <c r="M5" s="3"/>
      <c r="N5" s="4"/>
      <c r="O5" s="3"/>
      <c r="P5" s="3"/>
      <c r="Q5" s="1"/>
      <c r="R5" s="1"/>
    </row>
    <row r="6" spans="1:18" ht="15.75" thickBot="1" x14ac:dyDescent="0.3">
      <c r="A6" s="1"/>
      <c r="B6" s="6" t="s">
        <v>134</v>
      </c>
      <c r="C6" s="6"/>
      <c r="D6" s="5"/>
      <c r="E6" s="1"/>
      <c r="F6" s="2"/>
      <c r="G6" s="2"/>
      <c r="H6" s="2"/>
      <c r="I6" s="3"/>
      <c r="J6" s="3"/>
      <c r="K6" s="3"/>
      <c r="L6" s="3"/>
      <c r="M6" s="3"/>
      <c r="N6" s="4"/>
      <c r="O6" s="3"/>
      <c r="P6" s="3"/>
      <c r="Q6" s="1"/>
      <c r="R6" s="1"/>
    </row>
    <row r="7" spans="1:18" ht="75" customHeight="1" x14ac:dyDescent="0.25">
      <c r="A7" s="99" t="s">
        <v>7</v>
      </c>
      <c r="B7" s="101" t="s">
        <v>132</v>
      </c>
      <c r="C7" s="103" t="s">
        <v>133</v>
      </c>
      <c r="D7" s="103" t="s">
        <v>1</v>
      </c>
      <c r="E7" s="103" t="s">
        <v>6</v>
      </c>
      <c r="F7" s="103" t="s">
        <v>2</v>
      </c>
      <c r="G7" s="103" t="s">
        <v>4</v>
      </c>
      <c r="H7" s="110" t="s">
        <v>8</v>
      </c>
      <c r="I7" s="112" t="s">
        <v>63</v>
      </c>
      <c r="J7" s="112" t="s">
        <v>53</v>
      </c>
      <c r="K7" s="108" t="s">
        <v>95</v>
      </c>
      <c r="L7" s="105" t="s">
        <v>81</v>
      </c>
      <c r="M7" s="105" t="s">
        <v>96</v>
      </c>
      <c r="N7" s="117" t="s">
        <v>154</v>
      </c>
      <c r="O7" s="117"/>
      <c r="P7" s="110" t="s">
        <v>79</v>
      </c>
      <c r="Q7" s="112" t="s">
        <v>3</v>
      </c>
      <c r="R7" s="115" t="s">
        <v>5</v>
      </c>
    </row>
    <row r="8" spans="1:18" ht="30.75" thickBot="1" x14ac:dyDescent="0.3">
      <c r="A8" s="100"/>
      <c r="B8" s="102"/>
      <c r="C8" s="104"/>
      <c r="D8" s="104"/>
      <c r="E8" s="104"/>
      <c r="F8" s="104"/>
      <c r="G8" s="104"/>
      <c r="H8" s="111"/>
      <c r="I8" s="113"/>
      <c r="J8" s="114"/>
      <c r="K8" s="109"/>
      <c r="L8" s="107"/>
      <c r="M8" s="106"/>
      <c r="N8" s="79" t="s">
        <v>93</v>
      </c>
      <c r="O8" s="79" t="s">
        <v>94</v>
      </c>
      <c r="P8" s="111"/>
      <c r="Q8" s="113"/>
      <c r="R8" s="116"/>
    </row>
    <row r="9" spans="1:18" s="12" customFormat="1" ht="30" customHeight="1" x14ac:dyDescent="0.25">
      <c r="A9" s="92">
        <v>1</v>
      </c>
      <c r="B9" s="96" t="s">
        <v>23</v>
      </c>
      <c r="C9" s="82">
        <v>11122233344</v>
      </c>
      <c r="D9" s="83">
        <v>45963</v>
      </c>
      <c r="E9" s="82">
        <v>52</v>
      </c>
      <c r="F9" s="84" t="s">
        <v>9</v>
      </c>
      <c r="G9" s="82">
        <v>505</v>
      </c>
      <c r="H9" s="82" t="s">
        <v>92</v>
      </c>
      <c r="I9" s="85" t="s">
        <v>66</v>
      </c>
      <c r="J9" s="85">
        <v>101</v>
      </c>
      <c r="K9" s="85">
        <v>1.83</v>
      </c>
      <c r="L9" s="86">
        <f t="shared" ref="L9:L23" si="0">IFERROR(J9/G9*1000,"")</f>
        <v>200</v>
      </c>
      <c r="M9" s="85">
        <f t="shared" ref="M9:M23" si="1">IFERROR(N9/G9,"")</f>
        <v>0.36600000000000005</v>
      </c>
      <c r="N9" s="87">
        <v>184.83</v>
      </c>
      <c r="O9" s="88">
        <v>231.03</v>
      </c>
      <c r="P9" s="89" t="s">
        <v>145</v>
      </c>
      <c r="Q9" s="85" t="s">
        <v>148</v>
      </c>
      <c r="R9" s="90" t="s">
        <v>113</v>
      </c>
    </row>
    <row r="10" spans="1:18" ht="30" customHeight="1" x14ac:dyDescent="0.25">
      <c r="A10" s="93">
        <v>2</v>
      </c>
      <c r="B10" s="97" t="s">
        <v>23</v>
      </c>
      <c r="C10" s="23">
        <v>11122233344</v>
      </c>
      <c r="D10" s="21">
        <v>45964</v>
      </c>
      <c r="E10" s="28">
        <v>55</v>
      </c>
      <c r="F10" s="29" t="s">
        <v>10</v>
      </c>
      <c r="G10" s="23">
        <v>505</v>
      </c>
      <c r="H10" s="23" t="s">
        <v>26</v>
      </c>
      <c r="I10" s="30" t="s">
        <v>25</v>
      </c>
      <c r="J10" s="30">
        <v>55</v>
      </c>
      <c r="K10" s="30">
        <v>0.95</v>
      </c>
      <c r="L10" s="49">
        <f t="shared" si="0"/>
        <v>108.91089108910892</v>
      </c>
      <c r="M10" s="25">
        <f t="shared" si="1"/>
        <v>0.10346534653465346</v>
      </c>
      <c r="N10" s="54">
        <v>52.25</v>
      </c>
      <c r="O10" s="55">
        <v>54.86</v>
      </c>
      <c r="P10" s="36" t="s">
        <v>155</v>
      </c>
      <c r="Q10" s="25" t="s">
        <v>149</v>
      </c>
      <c r="R10" s="37" t="s">
        <v>90</v>
      </c>
    </row>
    <row r="11" spans="1:18" ht="30" customHeight="1" x14ac:dyDescent="0.25">
      <c r="A11" s="94">
        <v>3</v>
      </c>
      <c r="B11" s="97" t="s">
        <v>23</v>
      </c>
      <c r="C11" s="23">
        <v>11122233344</v>
      </c>
      <c r="D11" s="32">
        <v>45965</v>
      </c>
      <c r="E11" s="28">
        <v>69</v>
      </c>
      <c r="F11" s="29" t="s">
        <v>11</v>
      </c>
      <c r="G11" s="23">
        <v>505</v>
      </c>
      <c r="H11" s="23" t="s">
        <v>28</v>
      </c>
      <c r="I11" s="30" t="s">
        <v>27</v>
      </c>
      <c r="J11" s="30">
        <v>71</v>
      </c>
      <c r="K11" s="30">
        <v>1.4</v>
      </c>
      <c r="L11" s="49">
        <f t="shared" si="0"/>
        <v>140.59405940594061</v>
      </c>
      <c r="M11" s="25">
        <f t="shared" si="1"/>
        <v>0.19683168316831681</v>
      </c>
      <c r="N11" s="54">
        <v>99.399999999999991</v>
      </c>
      <c r="O11" s="55">
        <v>104.37</v>
      </c>
      <c r="P11" s="36" t="s">
        <v>145</v>
      </c>
      <c r="Q11" s="25" t="s">
        <v>150</v>
      </c>
      <c r="R11" s="37" t="s">
        <v>90</v>
      </c>
    </row>
    <row r="12" spans="1:18" ht="30" customHeight="1" x14ac:dyDescent="0.25">
      <c r="A12" s="94">
        <v>4</v>
      </c>
      <c r="B12" s="97" t="s">
        <v>23</v>
      </c>
      <c r="C12" s="23">
        <v>11122233344</v>
      </c>
      <c r="D12" s="32">
        <v>45969</v>
      </c>
      <c r="E12" s="28">
        <v>77</v>
      </c>
      <c r="F12" s="29" t="s">
        <v>11</v>
      </c>
      <c r="G12" s="23">
        <v>505</v>
      </c>
      <c r="H12" s="23" t="s">
        <v>26</v>
      </c>
      <c r="I12" s="30" t="s">
        <v>25</v>
      </c>
      <c r="J12" s="30">
        <v>71</v>
      </c>
      <c r="K12" s="30">
        <v>1</v>
      </c>
      <c r="L12" s="49">
        <f t="shared" si="0"/>
        <v>140.59405940594061</v>
      </c>
      <c r="M12" s="25">
        <f t="shared" si="1"/>
        <v>0.14059405940594061</v>
      </c>
      <c r="N12" s="54">
        <v>71</v>
      </c>
      <c r="O12" s="55">
        <v>74.55</v>
      </c>
      <c r="P12" s="36" t="s">
        <v>155</v>
      </c>
      <c r="Q12" s="25" t="s">
        <v>150</v>
      </c>
      <c r="R12" s="37" t="s">
        <v>90</v>
      </c>
    </row>
    <row r="13" spans="1:18" ht="30" customHeight="1" x14ac:dyDescent="0.25">
      <c r="A13" s="93">
        <v>5</v>
      </c>
      <c r="B13" s="97" t="s">
        <v>23</v>
      </c>
      <c r="C13" s="23">
        <v>11122233344</v>
      </c>
      <c r="D13" s="21">
        <v>45970</v>
      </c>
      <c r="E13" s="28">
        <v>78</v>
      </c>
      <c r="F13" s="29" t="s">
        <v>13</v>
      </c>
      <c r="G13" s="23">
        <v>505</v>
      </c>
      <c r="H13" s="23" t="s">
        <v>28</v>
      </c>
      <c r="I13" s="30" t="s">
        <v>27</v>
      </c>
      <c r="J13" s="30">
        <v>71</v>
      </c>
      <c r="K13" s="30">
        <v>1.4</v>
      </c>
      <c r="L13" s="49">
        <f t="shared" si="0"/>
        <v>140.59405940594061</v>
      </c>
      <c r="M13" s="25">
        <f t="shared" si="1"/>
        <v>0.19683168316831681</v>
      </c>
      <c r="N13" s="54">
        <v>99.399999999999991</v>
      </c>
      <c r="O13" s="55">
        <v>104.37</v>
      </c>
      <c r="P13" s="36" t="s">
        <v>145</v>
      </c>
      <c r="Q13" s="25" t="s">
        <v>151</v>
      </c>
      <c r="R13" s="37" t="s">
        <v>90</v>
      </c>
    </row>
    <row r="14" spans="1:18" ht="30" customHeight="1" x14ac:dyDescent="0.25">
      <c r="A14" s="94">
        <v>6</v>
      </c>
      <c r="B14" s="97" t="s">
        <v>23</v>
      </c>
      <c r="C14" s="23">
        <v>11122233344</v>
      </c>
      <c r="D14" s="21">
        <v>45971</v>
      </c>
      <c r="E14" s="28">
        <v>87</v>
      </c>
      <c r="F14" s="29" t="s">
        <v>13</v>
      </c>
      <c r="G14" s="23">
        <v>505</v>
      </c>
      <c r="H14" s="23" t="s">
        <v>26</v>
      </c>
      <c r="I14" s="30" t="s">
        <v>25</v>
      </c>
      <c r="J14" s="30">
        <v>71</v>
      </c>
      <c r="K14" s="30">
        <v>1.1499999999999999</v>
      </c>
      <c r="L14" s="49">
        <f t="shared" si="0"/>
        <v>140.59405940594061</v>
      </c>
      <c r="M14" s="25">
        <f t="shared" si="1"/>
        <v>0.16168316831683166</v>
      </c>
      <c r="N14" s="54">
        <v>81.649999999999991</v>
      </c>
      <c r="O14" s="55">
        <v>85.73</v>
      </c>
      <c r="P14" s="36" t="s">
        <v>155</v>
      </c>
      <c r="Q14" s="25" t="s">
        <v>151</v>
      </c>
      <c r="R14" s="37" t="s">
        <v>90</v>
      </c>
    </row>
    <row r="15" spans="1:18" ht="30" customHeight="1" x14ac:dyDescent="0.25">
      <c r="A15" s="93">
        <v>7</v>
      </c>
      <c r="B15" s="97" t="s">
        <v>23</v>
      </c>
      <c r="C15" s="23">
        <v>11122233344</v>
      </c>
      <c r="D15" s="21">
        <v>45976</v>
      </c>
      <c r="E15" s="28">
        <v>70</v>
      </c>
      <c r="F15" s="29" t="s">
        <v>30</v>
      </c>
      <c r="G15" s="23">
        <v>505</v>
      </c>
      <c r="H15" s="23" t="s">
        <v>26</v>
      </c>
      <c r="I15" s="30" t="s">
        <v>25</v>
      </c>
      <c r="J15" s="30">
        <v>68</v>
      </c>
      <c r="K15" s="30">
        <v>0.95</v>
      </c>
      <c r="L15" s="49">
        <f t="shared" si="0"/>
        <v>134.65346534653466</v>
      </c>
      <c r="M15" s="25">
        <f t="shared" si="1"/>
        <v>0.12792079207920792</v>
      </c>
      <c r="N15" s="54">
        <v>64.599999999999994</v>
      </c>
      <c r="O15" s="55">
        <v>67.83</v>
      </c>
      <c r="P15" s="36" t="s">
        <v>146</v>
      </c>
      <c r="Q15" s="25" t="s">
        <v>152</v>
      </c>
      <c r="R15" s="37" t="s">
        <v>91</v>
      </c>
    </row>
    <row r="16" spans="1:18" ht="30" customHeight="1" x14ac:dyDescent="0.25">
      <c r="A16" s="94">
        <v>8</v>
      </c>
      <c r="B16" s="97" t="s">
        <v>23</v>
      </c>
      <c r="C16" s="23">
        <v>11122233344</v>
      </c>
      <c r="D16" s="21">
        <v>45977</v>
      </c>
      <c r="E16" s="28">
        <v>74</v>
      </c>
      <c r="F16" s="29" t="s">
        <v>31</v>
      </c>
      <c r="G16" s="23">
        <v>505</v>
      </c>
      <c r="H16" s="23" t="s">
        <v>52</v>
      </c>
      <c r="I16" s="30" t="s">
        <v>83</v>
      </c>
      <c r="J16" s="30">
        <v>101</v>
      </c>
      <c r="K16" s="30">
        <v>5.71</v>
      </c>
      <c r="L16" s="49">
        <f>IFERROR(J16/G16*1000,"")</f>
        <v>200</v>
      </c>
      <c r="M16" s="25">
        <v>1.18</v>
      </c>
      <c r="N16" s="54">
        <v>576.71</v>
      </c>
      <c r="O16" s="55">
        <v>720.89</v>
      </c>
      <c r="P16" s="36" t="s">
        <v>156</v>
      </c>
      <c r="Q16" s="25" t="s">
        <v>153</v>
      </c>
      <c r="R16" s="37" t="s">
        <v>35</v>
      </c>
    </row>
    <row r="17" spans="1:18" ht="30" customHeight="1" x14ac:dyDescent="0.25">
      <c r="A17" s="94">
        <v>9</v>
      </c>
      <c r="B17" s="97" t="s">
        <v>23</v>
      </c>
      <c r="C17" s="23">
        <v>11122233344</v>
      </c>
      <c r="D17" s="21">
        <v>45978</v>
      </c>
      <c r="E17" s="28">
        <v>81</v>
      </c>
      <c r="F17" s="29" t="s">
        <v>32</v>
      </c>
      <c r="G17" s="23">
        <v>505</v>
      </c>
      <c r="H17" s="23" t="s">
        <v>89</v>
      </c>
      <c r="I17" s="30" t="s">
        <v>105</v>
      </c>
      <c r="J17" s="30">
        <v>63</v>
      </c>
      <c r="K17" s="30">
        <v>0.95</v>
      </c>
      <c r="L17" s="49">
        <f t="shared" ref="L17:L19" si="2">IFERROR(J17/G17*1000,"")</f>
        <v>124.75247524752476</v>
      </c>
      <c r="M17" s="25">
        <f t="shared" si="1"/>
        <v>0.11851485148514851</v>
      </c>
      <c r="N17" s="54">
        <v>59.849999999999994</v>
      </c>
      <c r="O17" s="55">
        <v>62.84</v>
      </c>
      <c r="P17" s="36" t="s">
        <v>157</v>
      </c>
      <c r="Q17" s="25" t="s">
        <v>153</v>
      </c>
      <c r="R17" s="38" t="s">
        <v>113</v>
      </c>
    </row>
    <row r="18" spans="1:18" ht="30" customHeight="1" x14ac:dyDescent="0.25">
      <c r="A18" s="93">
        <v>10</v>
      </c>
      <c r="B18" s="97" t="s">
        <v>23</v>
      </c>
      <c r="C18" s="23">
        <v>11122233344</v>
      </c>
      <c r="D18" s="21">
        <v>45979</v>
      </c>
      <c r="E18" s="28">
        <v>85</v>
      </c>
      <c r="F18" s="29" t="s">
        <v>33</v>
      </c>
      <c r="G18" s="23">
        <v>505</v>
      </c>
      <c r="H18" s="23" t="s">
        <v>24</v>
      </c>
      <c r="I18" s="30" t="s">
        <v>24</v>
      </c>
      <c r="J18" s="30">
        <v>63</v>
      </c>
      <c r="K18" s="30">
        <v>0.95</v>
      </c>
      <c r="L18" s="49">
        <f t="shared" si="2"/>
        <v>124.75247524752476</v>
      </c>
      <c r="M18" s="25">
        <f t="shared" si="1"/>
        <v>0.11851485148514851</v>
      </c>
      <c r="N18" s="54">
        <v>59.849999999999994</v>
      </c>
      <c r="O18" s="55">
        <v>62.84</v>
      </c>
      <c r="P18" s="36" t="s">
        <v>157</v>
      </c>
      <c r="Q18" s="25" t="s">
        <v>153</v>
      </c>
      <c r="R18" s="38" t="s">
        <v>113</v>
      </c>
    </row>
    <row r="19" spans="1:18" ht="30" customHeight="1" x14ac:dyDescent="0.25">
      <c r="A19" s="94">
        <v>11</v>
      </c>
      <c r="B19" s="97" t="s">
        <v>23</v>
      </c>
      <c r="C19" s="23">
        <v>11122233344</v>
      </c>
      <c r="D19" s="21">
        <v>45983</v>
      </c>
      <c r="E19" s="28">
        <v>88</v>
      </c>
      <c r="F19" s="29" t="s">
        <v>34</v>
      </c>
      <c r="G19" s="23">
        <v>505</v>
      </c>
      <c r="H19" s="23" t="s">
        <v>24</v>
      </c>
      <c r="I19" s="30" t="s">
        <v>24</v>
      </c>
      <c r="J19" s="30">
        <v>63</v>
      </c>
      <c r="K19" s="30">
        <v>1.25</v>
      </c>
      <c r="L19" s="49">
        <f t="shared" si="2"/>
        <v>124.75247524752476</v>
      </c>
      <c r="M19" s="25">
        <f t="shared" si="1"/>
        <v>0.15594059405940594</v>
      </c>
      <c r="N19" s="54">
        <v>78.75</v>
      </c>
      <c r="O19" s="55">
        <v>82.69</v>
      </c>
      <c r="P19" s="36" t="s">
        <v>157</v>
      </c>
      <c r="Q19" s="25" t="s">
        <v>153</v>
      </c>
      <c r="R19" s="38" t="s">
        <v>113</v>
      </c>
    </row>
    <row r="20" spans="1:18" ht="30" customHeight="1" x14ac:dyDescent="0.25">
      <c r="A20" s="94">
        <v>12</v>
      </c>
      <c r="B20" s="97" t="s">
        <v>23</v>
      </c>
      <c r="C20" s="23">
        <v>11122233344</v>
      </c>
      <c r="D20" s="21">
        <v>45984</v>
      </c>
      <c r="E20" s="28">
        <v>89</v>
      </c>
      <c r="F20" s="29" t="s">
        <v>32</v>
      </c>
      <c r="G20" s="23">
        <v>505</v>
      </c>
      <c r="H20" s="23" t="s">
        <v>24</v>
      </c>
      <c r="I20" s="30" t="s">
        <v>24</v>
      </c>
      <c r="J20" s="30">
        <v>63</v>
      </c>
      <c r="K20" s="30">
        <v>0.95</v>
      </c>
      <c r="L20" s="49">
        <f t="shared" si="0"/>
        <v>124.75247524752476</v>
      </c>
      <c r="M20" s="25">
        <f t="shared" si="1"/>
        <v>0.11851485148514851</v>
      </c>
      <c r="N20" s="54">
        <v>59.849999999999994</v>
      </c>
      <c r="O20" s="55">
        <v>62.84</v>
      </c>
      <c r="P20" s="36" t="s">
        <v>147</v>
      </c>
      <c r="Q20" s="25" t="s">
        <v>153</v>
      </c>
      <c r="R20" s="38" t="s">
        <v>90</v>
      </c>
    </row>
    <row r="21" spans="1:18" ht="30" customHeight="1" x14ac:dyDescent="0.25">
      <c r="A21" s="93">
        <v>13</v>
      </c>
      <c r="B21" s="97" t="s">
        <v>23</v>
      </c>
      <c r="C21" s="23">
        <v>11122233344</v>
      </c>
      <c r="D21" s="21">
        <v>45987</v>
      </c>
      <c r="E21" s="28">
        <v>96</v>
      </c>
      <c r="F21" s="29" t="s">
        <v>33</v>
      </c>
      <c r="G21" s="23">
        <v>505</v>
      </c>
      <c r="H21" s="23" t="s">
        <v>24</v>
      </c>
      <c r="I21" s="30" t="s">
        <v>24</v>
      </c>
      <c r="J21" s="30">
        <v>63</v>
      </c>
      <c r="K21" s="30">
        <v>0.95</v>
      </c>
      <c r="L21" s="49">
        <f t="shared" si="0"/>
        <v>124.75247524752476</v>
      </c>
      <c r="M21" s="25">
        <f t="shared" si="1"/>
        <v>0.11851485148514851</v>
      </c>
      <c r="N21" s="54">
        <v>59.849999999999994</v>
      </c>
      <c r="O21" s="55">
        <v>62.84</v>
      </c>
      <c r="P21" s="36" t="s">
        <v>145</v>
      </c>
      <c r="Q21" s="25" t="s">
        <v>153</v>
      </c>
      <c r="R21" s="38" t="s">
        <v>90</v>
      </c>
    </row>
    <row r="22" spans="1:18" ht="30" customHeight="1" x14ac:dyDescent="0.25">
      <c r="A22" s="93">
        <v>14</v>
      </c>
      <c r="B22" s="97" t="s">
        <v>23</v>
      </c>
      <c r="C22" s="23">
        <v>11122233344</v>
      </c>
      <c r="D22" s="21">
        <v>45991</v>
      </c>
      <c r="E22" s="28">
        <v>99</v>
      </c>
      <c r="F22" s="29" t="s">
        <v>34</v>
      </c>
      <c r="G22" s="23">
        <v>505</v>
      </c>
      <c r="H22" s="23" t="s">
        <v>24</v>
      </c>
      <c r="I22" s="30" t="s">
        <v>24</v>
      </c>
      <c r="J22" s="30">
        <v>63</v>
      </c>
      <c r="K22" s="30">
        <v>1.1499999999999999</v>
      </c>
      <c r="L22" s="49">
        <f t="shared" ref="L22" si="3">IFERROR(J22/G22*1000,"")</f>
        <v>124.75247524752476</v>
      </c>
      <c r="M22" s="25">
        <f t="shared" ref="M22" si="4">IFERROR(N22/G22,"")</f>
        <v>0.14346534653465345</v>
      </c>
      <c r="N22" s="54">
        <v>72.449999999999989</v>
      </c>
      <c r="O22" s="55">
        <v>76.069999999999993</v>
      </c>
      <c r="P22" s="36" t="s">
        <v>145</v>
      </c>
      <c r="Q22" s="25" t="s">
        <v>153</v>
      </c>
      <c r="R22" s="38" t="s">
        <v>90</v>
      </c>
    </row>
    <row r="23" spans="1:18" ht="30" customHeight="1" thickBot="1" x14ac:dyDescent="0.3">
      <c r="A23" s="95">
        <v>15</v>
      </c>
      <c r="B23" s="98" t="s">
        <v>23</v>
      </c>
      <c r="C23" s="39">
        <v>11122233344</v>
      </c>
      <c r="D23" s="40">
        <v>45991</v>
      </c>
      <c r="E23" s="41">
        <v>99</v>
      </c>
      <c r="F23" s="42" t="s">
        <v>34</v>
      </c>
      <c r="G23" s="39">
        <v>505</v>
      </c>
      <c r="H23" s="39" t="s">
        <v>24</v>
      </c>
      <c r="I23" s="43" t="s">
        <v>24</v>
      </c>
      <c r="J23" s="43">
        <v>63</v>
      </c>
      <c r="K23" s="43">
        <v>1.1499999999999999</v>
      </c>
      <c r="L23" s="50">
        <f t="shared" si="0"/>
        <v>124.75247524752476</v>
      </c>
      <c r="M23" s="44">
        <f t="shared" si="1"/>
        <v>0.14346534653465345</v>
      </c>
      <c r="N23" s="56">
        <v>72.449999999999989</v>
      </c>
      <c r="O23" s="91">
        <v>76.069999999999993</v>
      </c>
      <c r="P23" s="45" t="s">
        <v>145</v>
      </c>
      <c r="Q23" s="44" t="s">
        <v>153</v>
      </c>
      <c r="R23" s="46" t="s">
        <v>90</v>
      </c>
    </row>
    <row r="24" spans="1:18" ht="15" x14ac:dyDescent="0.25">
      <c r="A24" s="8"/>
      <c r="B24" s="8"/>
      <c r="C24" s="8"/>
      <c r="D24" s="8"/>
      <c r="E24" s="8"/>
      <c r="F24" s="8"/>
      <c r="G24" s="8"/>
      <c r="H24" s="8"/>
      <c r="J24" s="9"/>
      <c r="K24" s="9"/>
      <c r="L24" s="9"/>
      <c r="M24" s="73" t="s">
        <v>114</v>
      </c>
      <c r="N24" s="61">
        <f>SUM(N8:N23)</f>
        <v>1692.8899999999999</v>
      </c>
      <c r="O24" s="61">
        <f>SUM(O8:O23)</f>
        <v>1929.8199999999997</v>
      </c>
      <c r="P24" s="17"/>
      <c r="Q24" s="9"/>
      <c r="R24" s="10"/>
    </row>
    <row r="25" spans="1:18" ht="15" x14ac:dyDescent="0.25">
      <c r="A25" s="1"/>
      <c r="B25" s="1"/>
      <c r="C25" s="1"/>
      <c r="D25" s="1"/>
      <c r="E25" s="1"/>
      <c r="F25" s="2"/>
      <c r="G25" s="2"/>
      <c r="H25" s="2"/>
      <c r="J25" s="3"/>
      <c r="K25" s="3"/>
      <c r="L25" s="3"/>
      <c r="M25" s="60" t="s">
        <v>103</v>
      </c>
      <c r="N25" s="62"/>
      <c r="O25" s="62"/>
      <c r="P25" s="17"/>
      <c r="Q25" s="1"/>
      <c r="R25" s="1"/>
    </row>
    <row r="26" spans="1:18" ht="15" x14ac:dyDescent="0.25">
      <c r="A26" s="1"/>
      <c r="B26" s="1"/>
      <c r="C26" s="1"/>
      <c r="D26" s="1"/>
      <c r="E26" s="1"/>
      <c r="F26" s="2"/>
      <c r="G26" s="2"/>
      <c r="H26" s="2"/>
      <c r="J26" s="3"/>
      <c r="K26" s="3"/>
      <c r="L26" s="3"/>
      <c r="M26" s="7"/>
      <c r="N26" s="3"/>
      <c r="O26" s="3"/>
      <c r="P26" s="17"/>
      <c r="Q26" s="1"/>
      <c r="R26" s="1"/>
    </row>
    <row r="27" spans="1:18" x14ac:dyDescent="0.2">
      <c r="P27" s="18"/>
    </row>
    <row r="28" spans="1:18" x14ac:dyDescent="0.2">
      <c r="P28" s="18"/>
    </row>
    <row r="29" spans="1:18" x14ac:dyDescent="0.2">
      <c r="P29" s="18"/>
    </row>
    <row r="30" spans="1:18" x14ac:dyDescent="0.2">
      <c r="P30" s="18"/>
    </row>
    <row r="31" spans="1:18" x14ac:dyDescent="0.2">
      <c r="P31" s="18"/>
    </row>
    <row r="32" spans="1:18" x14ac:dyDescent="0.2">
      <c r="P32" s="18"/>
    </row>
    <row r="33" spans="16:16" x14ac:dyDescent="0.2">
      <c r="P33" s="18"/>
    </row>
    <row r="34" spans="16:16" x14ac:dyDescent="0.2">
      <c r="P34" s="18"/>
    </row>
    <row r="35" spans="16:16" x14ac:dyDescent="0.2">
      <c r="P35" s="18"/>
    </row>
    <row r="36" spans="16:16" x14ac:dyDescent="0.2">
      <c r="P36" s="18"/>
    </row>
    <row r="37" spans="16:16" x14ac:dyDescent="0.2">
      <c r="P37" s="18"/>
    </row>
    <row r="38" spans="16:16" x14ac:dyDescent="0.2">
      <c r="P38" s="18"/>
    </row>
    <row r="39" spans="16:16" x14ac:dyDescent="0.2">
      <c r="P39" s="18"/>
    </row>
    <row r="40" spans="16:16" x14ac:dyDescent="0.2">
      <c r="P40" s="18"/>
    </row>
    <row r="41" spans="16:16" x14ac:dyDescent="0.2">
      <c r="P41" s="18"/>
    </row>
    <row r="42" spans="16:16" x14ac:dyDescent="0.2">
      <c r="P42" s="18"/>
    </row>
    <row r="43" spans="16:16" x14ac:dyDescent="0.2">
      <c r="P43" s="18"/>
    </row>
    <row r="44" spans="16:16" x14ac:dyDescent="0.2">
      <c r="P44" s="18"/>
    </row>
    <row r="45" spans="16:16" x14ac:dyDescent="0.2">
      <c r="P45" s="18"/>
    </row>
    <row r="46" spans="16:16" x14ac:dyDescent="0.2">
      <c r="P46" s="18"/>
    </row>
    <row r="47" spans="16:16" x14ac:dyDescent="0.2">
      <c r="P47" s="18"/>
    </row>
    <row r="48" spans="16:16" x14ac:dyDescent="0.2">
      <c r="P48" s="18"/>
    </row>
    <row r="49" spans="16:16" x14ac:dyDescent="0.2">
      <c r="P49" s="18"/>
    </row>
    <row r="50" spans="16:16" x14ac:dyDescent="0.2">
      <c r="P50" s="18"/>
    </row>
    <row r="51" spans="16:16" x14ac:dyDescent="0.2">
      <c r="P51" s="18"/>
    </row>
    <row r="52" spans="16:16" x14ac:dyDescent="0.2">
      <c r="P52" s="18"/>
    </row>
    <row r="53" spans="16:16" x14ac:dyDescent="0.2">
      <c r="P53" s="18"/>
    </row>
    <row r="54" spans="16:16" x14ac:dyDescent="0.2">
      <c r="P54" s="18"/>
    </row>
    <row r="55" spans="16:16" x14ac:dyDescent="0.2">
      <c r="P55" s="18"/>
    </row>
    <row r="56" spans="16:16" x14ac:dyDescent="0.2">
      <c r="P56" s="18"/>
    </row>
    <row r="57" spans="16:16" x14ac:dyDescent="0.2">
      <c r="P57" s="18"/>
    </row>
    <row r="58" spans="16:16" x14ac:dyDescent="0.2">
      <c r="P58" s="18"/>
    </row>
    <row r="59" spans="16:16" x14ac:dyDescent="0.2">
      <c r="P59" s="18"/>
    </row>
    <row r="60" spans="16:16" x14ac:dyDescent="0.2">
      <c r="P60" s="18"/>
    </row>
    <row r="61" spans="16:16" x14ac:dyDescent="0.2">
      <c r="P61" s="18"/>
    </row>
    <row r="62" spans="16:16" x14ac:dyDescent="0.2">
      <c r="P62" s="18"/>
    </row>
    <row r="63" spans="16:16" x14ac:dyDescent="0.2">
      <c r="P63" s="18"/>
    </row>
    <row r="64" spans="16:16" x14ac:dyDescent="0.2">
      <c r="P64" s="18"/>
    </row>
    <row r="65" spans="16:16" x14ac:dyDescent="0.2">
      <c r="P65" s="18"/>
    </row>
    <row r="66" spans="16:16" x14ac:dyDescent="0.2">
      <c r="P66" s="18"/>
    </row>
    <row r="67" spans="16:16" x14ac:dyDescent="0.2">
      <c r="P67" s="18"/>
    </row>
    <row r="68" spans="16:16" x14ac:dyDescent="0.2">
      <c r="P68" s="18"/>
    </row>
    <row r="69" spans="16:16" x14ac:dyDescent="0.2">
      <c r="P69" s="18"/>
    </row>
    <row r="70" spans="16:16" x14ac:dyDescent="0.2">
      <c r="P70" s="18"/>
    </row>
    <row r="71" spans="16:16" x14ac:dyDescent="0.2">
      <c r="P71" s="18"/>
    </row>
    <row r="72" spans="16:16" x14ac:dyDescent="0.2">
      <c r="P72" s="18"/>
    </row>
    <row r="73" spans="16:16" x14ac:dyDescent="0.2">
      <c r="P73" s="18"/>
    </row>
    <row r="74" spans="16:16" x14ac:dyDescent="0.2">
      <c r="P74" s="18"/>
    </row>
    <row r="75" spans="16:16" x14ac:dyDescent="0.2">
      <c r="P75" s="18"/>
    </row>
    <row r="76" spans="16:16" x14ac:dyDescent="0.2">
      <c r="P76" s="18"/>
    </row>
    <row r="77" spans="16:16" x14ac:dyDescent="0.2">
      <c r="P77" s="18"/>
    </row>
    <row r="78" spans="16:16" x14ac:dyDescent="0.2">
      <c r="P78" s="18"/>
    </row>
    <row r="79" spans="16:16" x14ac:dyDescent="0.2">
      <c r="P79" s="18"/>
    </row>
    <row r="80" spans="16:16" x14ac:dyDescent="0.2">
      <c r="P80" s="18"/>
    </row>
    <row r="81" spans="16:16" x14ac:dyDescent="0.2">
      <c r="P81" s="18"/>
    </row>
    <row r="82" spans="16:16" x14ac:dyDescent="0.2">
      <c r="P82" s="18"/>
    </row>
    <row r="83" spans="16:16" x14ac:dyDescent="0.2">
      <c r="P83" s="18"/>
    </row>
    <row r="84" spans="16:16" x14ac:dyDescent="0.2">
      <c r="P84" s="18"/>
    </row>
    <row r="85" spans="16:16" x14ac:dyDescent="0.2">
      <c r="P85" s="18"/>
    </row>
    <row r="86" spans="16:16" x14ac:dyDescent="0.2">
      <c r="P86" s="18"/>
    </row>
    <row r="87" spans="16:16" x14ac:dyDescent="0.2">
      <c r="P87" s="18"/>
    </row>
    <row r="88" spans="16:16" x14ac:dyDescent="0.2">
      <c r="P88" s="18"/>
    </row>
    <row r="89" spans="16:16" x14ac:dyDescent="0.2">
      <c r="P89" s="18"/>
    </row>
    <row r="90" spans="16:16" x14ac:dyDescent="0.2">
      <c r="P90" s="18"/>
    </row>
    <row r="91" spans="16:16" x14ac:dyDescent="0.2">
      <c r="P91" s="18"/>
    </row>
    <row r="92" spans="16:16" x14ac:dyDescent="0.2">
      <c r="P92" s="18"/>
    </row>
    <row r="93" spans="16:16" x14ac:dyDescent="0.2">
      <c r="P93" s="18"/>
    </row>
    <row r="94" spans="16:16" x14ac:dyDescent="0.2">
      <c r="P94" s="18"/>
    </row>
    <row r="95" spans="16:16" x14ac:dyDescent="0.2">
      <c r="P95" s="18"/>
    </row>
    <row r="96" spans="16:16" x14ac:dyDescent="0.2">
      <c r="P96" s="18"/>
    </row>
    <row r="97" spans="16:16" x14ac:dyDescent="0.2">
      <c r="P97" s="18"/>
    </row>
    <row r="98" spans="16:16" x14ac:dyDescent="0.2">
      <c r="P98" s="18"/>
    </row>
    <row r="99" spans="16:16" x14ac:dyDescent="0.2">
      <c r="P99" s="18"/>
    </row>
    <row r="100" spans="16:16" x14ac:dyDescent="0.2">
      <c r="P100" s="18"/>
    </row>
    <row r="101" spans="16:16" x14ac:dyDescent="0.2">
      <c r="P101" s="18"/>
    </row>
    <row r="102" spans="16:16" x14ac:dyDescent="0.2">
      <c r="P102" s="18"/>
    </row>
    <row r="103" spans="16:16" x14ac:dyDescent="0.2">
      <c r="P103" s="18"/>
    </row>
    <row r="104" spans="16:16" x14ac:dyDescent="0.2">
      <c r="P104" s="18"/>
    </row>
    <row r="105" spans="16:16" x14ac:dyDescent="0.2">
      <c r="P105" s="18"/>
    </row>
    <row r="106" spans="16:16" x14ac:dyDescent="0.2">
      <c r="P106" s="18"/>
    </row>
    <row r="107" spans="16:16" x14ac:dyDescent="0.2">
      <c r="P107" s="18"/>
    </row>
    <row r="108" spans="16:16" x14ac:dyDescent="0.2">
      <c r="P108" s="18"/>
    </row>
    <row r="109" spans="16:16" x14ac:dyDescent="0.2">
      <c r="P109" s="18"/>
    </row>
    <row r="110" spans="16:16" x14ac:dyDescent="0.2">
      <c r="P110" s="18"/>
    </row>
    <row r="111" spans="16:16" x14ac:dyDescent="0.2">
      <c r="P111" s="18"/>
    </row>
    <row r="112" spans="16:16" x14ac:dyDescent="0.2">
      <c r="P112" s="18"/>
    </row>
    <row r="113" spans="16:16" x14ac:dyDescent="0.2">
      <c r="P113" s="18"/>
    </row>
    <row r="114" spans="16:16" x14ac:dyDescent="0.2">
      <c r="P114" s="18"/>
    </row>
    <row r="115" spans="16:16" x14ac:dyDescent="0.2">
      <c r="P115" s="18"/>
    </row>
    <row r="116" spans="16:16" x14ac:dyDescent="0.2">
      <c r="P116" s="18"/>
    </row>
    <row r="117" spans="16:16" x14ac:dyDescent="0.2">
      <c r="P117" s="18"/>
    </row>
    <row r="118" spans="16:16" x14ac:dyDescent="0.2">
      <c r="P118" s="18"/>
    </row>
    <row r="119" spans="16:16" x14ac:dyDescent="0.2">
      <c r="P119" s="18"/>
    </row>
    <row r="120" spans="16:16" x14ac:dyDescent="0.2">
      <c r="P120" s="18"/>
    </row>
    <row r="121" spans="16:16" x14ac:dyDescent="0.2">
      <c r="P121" s="18"/>
    </row>
    <row r="122" spans="16:16" x14ac:dyDescent="0.2">
      <c r="P122" s="18"/>
    </row>
    <row r="123" spans="16:16" x14ac:dyDescent="0.2">
      <c r="P123" s="18"/>
    </row>
    <row r="124" spans="16:16" x14ac:dyDescent="0.2">
      <c r="P124" s="18"/>
    </row>
    <row r="125" spans="16:16" x14ac:dyDescent="0.2">
      <c r="P125" s="18"/>
    </row>
    <row r="126" spans="16:16" x14ac:dyDescent="0.2">
      <c r="P126" s="18"/>
    </row>
    <row r="127" spans="16:16" x14ac:dyDescent="0.2">
      <c r="P127" s="18"/>
    </row>
    <row r="128" spans="16:16" x14ac:dyDescent="0.2">
      <c r="P128" s="18"/>
    </row>
    <row r="129" spans="16:16" x14ac:dyDescent="0.2">
      <c r="P129" s="18"/>
    </row>
    <row r="130" spans="16:16" x14ac:dyDescent="0.2">
      <c r="P130" s="18"/>
    </row>
    <row r="131" spans="16:16" x14ac:dyDescent="0.2">
      <c r="P131" s="18"/>
    </row>
    <row r="132" spans="16:16" x14ac:dyDescent="0.2">
      <c r="P132" s="18"/>
    </row>
    <row r="133" spans="16:16" x14ac:dyDescent="0.2">
      <c r="P133" s="18"/>
    </row>
    <row r="134" spans="16:16" x14ac:dyDescent="0.2">
      <c r="P134" s="18"/>
    </row>
    <row r="135" spans="16:16" x14ac:dyDescent="0.2">
      <c r="P135" s="18"/>
    </row>
    <row r="136" spans="16:16" x14ac:dyDescent="0.2">
      <c r="P136" s="18"/>
    </row>
    <row r="137" spans="16:16" x14ac:dyDescent="0.2">
      <c r="P137" s="18"/>
    </row>
    <row r="138" spans="16:16" x14ac:dyDescent="0.2">
      <c r="P138" s="18"/>
    </row>
    <row r="139" spans="16:16" x14ac:dyDescent="0.2">
      <c r="P139" s="18"/>
    </row>
    <row r="140" spans="16:16" x14ac:dyDescent="0.2">
      <c r="P140" s="18"/>
    </row>
    <row r="141" spans="16:16" x14ac:dyDescent="0.2">
      <c r="P141" s="18"/>
    </row>
    <row r="142" spans="16:16" x14ac:dyDescent="0.2">
      <c r="P142" s="18"/>
    </row>
    <row r="143" spans="16:16" x14ac:dyDescent="0.2">
      <c r="P143" s="18"/>
    </row>
    <row r="144" spans="16:16" x14ac:dyDescent="0.2">
      <c r="P144" s="18"/>
    </row>
    <row r="145" spans="16:16" x14ac:dyDescent="0.2">
      <c r="P145" s="18"/>
    </row>
    <row r="146" spans="16:16" x14ac:dyDescent="0.2">
      <c r="P146" s="18"/>
    </row>
    <row r="147" spans="16:16" x14ac:dyDescent="0.2">
      <c r="P147" s="18"/>
    </row>
    <row r="148" spans="16:16" x14ac:dyDescent="0.2">
      <c r="P148" s="18"/>
    </row>
    <row r="149" spans="16:16" x14ac:dyDescent="0.2">
      <c r="P149" s="18"/>
    </row>
    <row r="150" spans="16:16" x14ac:dyDescent="0.2">
      <c r="P150" s="18"/>
    </row>
    <row r="151" spans="16:16" x14ac:dyDescent="0.2">
      <c r="P151" s="18"/>
    </row>
    <row r="152" spans="16:16" x14ac:dyDescent="0.2">
      <c r="P152" s="18"/>
    </row>
    <row r="153" spans="16:16" x14ac:dyDescent="0.2">
      <c r="P153" s="18"/>
    </row>
    <row r="154" spans="16:16" x14ac:dyDescent="0.2">
      <c r="P154" s="18"/>
    </row>
    <row r="155" spans="16:16" x14ac:dyDescent="0.2">
      <c r="P155" s="18"/>
    </row>
    <row r="156" spans="16:16" x14ac:dyDescent="0.2">
      <c r="P156" s="18"/>
    </row>
    <row r="157" spans="16:16" x14ac:dyDescent="0.2">
      <c r="P157" s="18"/>
    </row>
    <row r="158" spans="16:16" x14ac:dyDescent="0.2">
      <c r="P158" s="18"/>
    </row>
    <row r="159" spans="16:16" x14ac:dyDescent="0.2">
      <c r="P159" s="18"/>
    </row>
    <row r="160" spans="16:16" x14ac:dyDescent="0.2">
      <c r="P160" s="18"/>
    </row>
    <row r="161" spans="16:16" x14ac:dyDescent="0.2">
      <c r="P161" s="18"/>
    </row>
    <row r="162" spans="16:16" x14ac:dyDescent="0.2">
      <c r="P162" s="18"/>
    </row>
    <row r="163" spans="16:16" x14ac:dyDescent="0.2">
      <c r="P163" s="18"/>
    </row>
    <row r="164" spans="16:16" x14ac:dyDescent="0.2">
      <c r="P164" s="18"/>
    </row>
    <row r="165" spans="16:16" x14ac:dyDescent="0.2">
      <c r="P165" s="18"/>
    </row>
    <row r="166" spans="16:16" x14ac:dyDescent="0.2">
      <c r="P166" s="18"/>
    </row>
    <row r="167" spans="16:16" x14ac:dyDescent="0.2">
      <c r="P167" s="18"/>
    </row>
    <row r="168" spans="16:16" x14ac:dyDescent="0.2">
      <c r="P168" s="18"/>
    </row>
    <row r="169" spans="16:16" x14ac:dyDescent="0.2">
      <c r="P169" s="18"/>
    </row>
    <row r="170" spans="16:16" x14ac:dyDescent="0.2">
      <c r="P170" s="18"/>
    </row>
    <row r="171" spans="16:16" x14ac:dyDescent="0.2">
      <c r="P171" s="18"/>
    </row>
    <row r="172" spans="16:16" x14ac:dyDescent="0.2">
      <c r="P172" s="18"/>
    </row>
    <row r="173" spans="16:16" x14ac:dyDescent="0.2">
      <c r="P173" s="18"/>
    </row>
    <row r="174" spans="16:16" x14ac:dyDescent="0.2">
      <c r="P174" s="18"/>
    </row>
    <row r="175" spans="16:16" x14ac:dyDescent="0.2">
      <c r="P175" s="18"/>
    </row>
    <row r="176" spans="16:16" x14ac:dyDescent="0.2">
      <c r="P176" s="18"/>
    </row>
    <row r="177" spans="16:16" x14ac:dyDescent="0.2">
      <c r="P177" s="18"/>
    </row>
    <row r="178" spans="16:16" x14ac:dyDescent="0.2">
      <c r="P178" s="18"/>
    </row>
    <row r="179" spans="16:16" x14ac:dyDescent="0.2">
      <c r="P179" s="18"/>
    </row>
    <row r="180" spans="16:16" x14ac:dyDescent="0.2">
      <c r="P180" s="18"/>
    </row>
    <row r="181" spans="16:16" x14ac:dyDescent="0.2">
      <c r="P181" s="18"/>
    </row>
    <row r="182" spans="16:16" x14ac:dyDescent="0.2">
      <c r="P182" s="18"/>
    </row>
    <row r="183" spans="16:16" x14ac:dyDescent="0.2">
      <c r="P183" s="18"/>
    </row>
    <row r="184" spans="16:16" x14ac:dyDescent="0.2">
      <c r="P184" s="18"/>
    </row>
    <row r="185" spans="16:16" x14ac:dyDescent="0.2">
      <c r="P185" s="18"/>
    </row>
    <row r="186" spans="16:16" x14ac:dyDescent="0.2">
      <c r="P186" s="18"/>
    </row>
    <row r="187" spans="16:16" x14ac:dyDescent="0.2">
      <c r="P187" s="18"/>
    </row>
    <row r="188" spans="16:16" x14ac:dyDescent="0.2">
      <c r="P188" s="18"/>
    </row>
    <row r="189" spans="16:16" x14ac:dyDescent="0.2">
      <c r="P189" s="18"/>
    </row>
    <row r="190" spans="16:16" x14ac:dyDescent="0.2">
      <c r="P190" s="18"/>
    </row>
    <row r="191" spans="16:16" x14ac:dyDescent="0.2">
      <c r="P191" s="18"/>
    </row>
    <row r="192" spans="16:16" x14ac:dyDescent="0.2">
      <c r="P192" s="18"/>
    </row>
    <row r="193" spans="16:16" x14ac:dyDescent="0.2">
      <c r="P193" s="18"/>
    </row>
    <row r="194" spans="16:16" x14ac:dyDescent="0.2">
      <c r="P194" s="18"/>
    </row>
    <row r="195" spans="16:16" x14ac:dyDescent="0.2">
      <c r="P195" s="18"/>
    </row>
    <row r="196" spans="16:16" x14ac:dyDescent="0.2">
      <c r="P196" s="18"/>
    </row>
    <row r="197" spans="16:16" x14ac:dyDescent="0.2">
      <c r="P197" s="18"/>
    </row>
    <row r="198" spans="16:16" x14ac:dyDescent="0.2">
      <c r="P198" s="18"/>
    </row>
    <row r="199" spans="16:16" x14ac:dyDescent="0.2">
      <c r="P199" s="18"/>
    </row>
    <row r="200" spans="16:16" x14ac:dyDescent="0.2">
      <c r="P200" s="18"/>
    </row>
    <row r="201" spans="16:16" x14ac:dyDescent="0.2">
      <c r="P201" s="18"/>
    </row>
    <row r="202" spans="16:16" x14ac:dyDescent="0.2">
      <c r="P202" s="18"/>
    </row>
    <row r="203" spans="16:16" x14ac:dyDescent="0.2">
      <c r="P203" s="18"/>
    </row>
    <row r="204" spans="16:16" x14ac:dyDescent="0.2">
      <c r="P204" s="18"/>
    </row>
    <row r="205" spans="16:16" x14ac:dyDescent="0.2">
      <c r="P205" s="18"/>
    </row>
    <row r="206" spans="16:16" x14ac:dyDescent="0.2">
      <c r="P206" s="18"/>
    </row>
    <row r="207" spans="16:16" x14ac:dyDescent="0.2">
      <c r="P207" s="18"/>
    </row>
    <row r="208" spans="16:16" x14ac:dyDescent="0.2">
      <c r="P208" s="18"/>
    </row>
    <row r="209" spans="16:16" x14ac:dyDescent="0.2">
      <c r="P209" s="18"/>
    </row>
    <row r="210" spans="16:16" x14ac:dyDescent="0.2">
      <c r="P210" s="18"/>
    </row>
    <row r="211" spans="16:16" x14ac:dyDescent="0.2">
      <c r="P211" s="18"/>
    </row>
    <row r="212" spans="16:16" x14ac:dyDescent="0.2">
      <c r="P212" s="18"/>
    </row>
    <row r="213" spans="16:16" x14ac:dyDescent="0.2">
      <c r="P213" s="18"/>
    </row>
    <row r="214" spans="16:16" x14ac:dyDescent="0.2">
      <c r="P214" s="18"/>
    </row>
    <row r="215" spans="16:16" x14ac:dyDescent="0.2">
      <c r="P215" s="18"/>
    </row>
    <row r="216" spans="16:16" x14ac:dyDescent="0.2">
      <c r="P216" s="18"/>
    </row>
    <row r="217" spans="16:16" x14ac:dyDescent="0.2">
      <c r="P217" s="18"/>
    </row>
    <row r="218" spans="16:16" x14ac:dyDescent="0.2">
      <c r="P218" s="18"/>
    </row>
    <row r="219" spans="16:16" x14ac:dyDescent="0.2">
      <c r="P219" s="18"/>
    </row>
    <row r="220" spans="16:16" x14ac:dyDescent="0.2">
      <c r="P220" s="18"/>
    </row>
    <row r="221" spans="16:16" x14ac:dyDescent="0.2">
      <c r="P221" s="18"/>
    </row>
    <row r="222" spans="16:16" x14ac:dyDescent="0.2">
      <c r="P222" s="18"/>
    </row>
    <row r="223" spans="16:16" x14ac:dyDescent="0.2">
      <c r="P223" s="18"/>
    </row>
    <row r="224" spans="16:16" x14ac:dyDescent="0.2">
      <c r="P224" s="18"/>
    </row>
    <row r="225" spans="16:16" x14ac:dyDescent="0.2">
      <c r="P225" s="18"/>
    </row>
    <row r="226" spans="16:16" x14ac:dyDescent="0.2">
      <c r="P226" s="18"/>
    </row>
    <row r="227" spans="16:16" x14ac:dyDescent="0.2">
      <c r="P227" s="18"/>
    </row>
    <row r="228" spans="16:16" x14ac:dyDescent="0.2">
      <c r="P228" s="18"/>
    </row>
    <row r="229" spans="16:16" x14ac:dyDescent="0.2">
      <c r="P229" s="18"/>
    </row>
    <row r="230" spans="16:16" x14ac:dyDescent="0.2">
      <c r="P230" s="18"/>
    </row>
    <row r="231" spans="16:16" x14ac:dyDescent="0.2">
      <c r="P231" s="18"/>
    </row>
    <row r="232" spans="16:16" x14ac:dyDescent="0.2">
      <c r="P232" s="18"/>
    </row>
    <row r="233" spans="16:16" x14ac:dyDescent="0.2">
      <c r="P233" s="18"/>
    </row>
    <row r="234" spans="16:16" x14ac:dyDescent="0.2">
      <c r="P234" s="18"/>
    </row>
    <row r="235" spans="16:16" x14ac:dyDescent="0.2">
      <c r="P235" s="18"/>
    </row>
    <row r="236" spans="16:16" x14ac:dyDescent="0.2">
      <c r="P236" s="18"/>
    </row>
    <row r="237" spans="16:16" x14ac:dyDescent="0.2">
      <c r="P237" s="18"/>
    </row>
    <row r="238" spans="16:16" x14ac:dyDescent="0.2">
      <c r="P238" s="18"/>
    </row>
    <row r="239" spans="16:16" x14ac:dyDescent="0.2">
      <c r="P239" s="18"/>
    </row>
    <row r="240" spans="16:16" x14ac:dyDescent="0.2">
      <c r="P240" s="18"/>
    </row>
    <row r="241" spans="16:16" x14ac:dyDescent="0.2">
      <c r="P241" s="18"/>
    </row>
    <row r="242" spans="16:16" x14ac:dyDescent="0.2">
      <c r="P242" s="18"/>
    </row>
    <row r="243" spans="16:16" x14ac:dyDescent="0.2">
      <c r="P243" s="18"/>
    </row>
    <row r="244" spans="16:16" x14ac:dyDescent="0.2">
      <c r="P244" s="18"/>
    </row>
    <row r="245" spans="16:16" x14ac:dyDescent="0.2">
      <c r="P245" s="18"/>
    </row>
    <row r="246" spans="16:16" x14ac:dyDescent="0.2">
      <c r="P246" s="18"/>
    </row>
    <row r="247" spans="16:16" x14ac:dyDescent="0.2">
      <c r="P247" s="18"/>
    </row>
    <row r="248" spans="16:16" x14ac:dyDescent="0.2">
      <c r="P248" s="18"/>
    </row>
    <row r="249" spans="16:16" x14ac:dyDescent="0.2">
      <c r="P249" s="18"/>
    </row>
    <row r="250" spans="16:16" x14ac:dyDescent="0.2">
      <c r="P250" s="18"/>
    </row>
    <row r="251" spans="16:16" x14ac:dyDescent="0.2">
      <c r="P251" s="18"/>
    </row>
    <row r="252" spans="16:16" x14ac:dyDescent="0.2">
      <c r="P252" s="18"/>
    </row>
    <row r="253" spans="16:16" x14ac:dyDescent="0.2">
      <c r="P253" s="18"/>
    </row>
    <row r="254" spans="16:16" x14ac:dyDescent="0.2">
      <c r="P254" s="18"/>
    </row>
    <row r="255" spans="16:16" x14ac:dyDescent="0.2">
      <c r="P255" s="18"/>
    </row>
    <row r="256" spans="16:16" x14ac:dyDescent="0.2">
      <c r="P256" s="18"/>
    </row>
    <row r="257" spans="16:16" x14ac:dyDescent="0.2">
      <c r="P257" s="18"/>
    </row>
    <row r="258" spans="16:16" x14ac:dyDescent="0.2">
      <c r="P258" s="18"/>
    </row>
    <row r="259" spans="16:16" x14ac:dyDescent="0.2">
      <c r="P259" s="18"/>
    </row>
    <row r="260" spans="16:16" x14ac:dyDescent="0.2">
      <c r="P260" s="18"/>
    </row>
    <row r="261" spans="16:16" x14ac:dyDescent="0.2">
      <c r="P261" s="18"/>
    </row>
    <row r="262" spans="16:16" x14ac:dyDescent="0.2">
      <c r="P262" s="18"/>
    </row>
    <row r="263" spans="16:16" x14ac:dyDescent="0.2">
      <c r="P263" s="18"/>
    </row>
    <row r="264" spans="16:16" x14ac:dyDescent="0.2">
      <c r="P264" s="18"/>
    </row>
    <row r="265" spans="16:16" x14ac:dyDescent="0.2">
      <c r="P265" s="18"/>
    </row>
    <row r="266" spans="16:16" x14ac:dyDescent="0.2">
      <c r="P266" s="18"/>
    </row>
    <row r="267" spans="16:16" x14ac:dyDescent="0.2">
      <c r="P267" s="18"/>
    </row>
    <row r="268" spans="16:16" x14ac:dyDescent="0.2">
      <c r="P268" s="18"/>
    </row>
    <row r="269" spans="16:16" x14ac:dyDescent="0.2">
      <c r="P269" s="18"/>
    </row>
    <row r="270" spans="16:16" x14ac:dyDescent="0.2">
      <c r="P270" s="18"/>
    </row>
    <row r="271" spans="16:16" x14ac:dyDescent="0.2">
      <c r="P271" s="18"/>
    </row>
    <row r="272" spans="16:16" x14ac:dyDescent="0.2">
      <c r="P272" s="18"/>
    </row>
    <row r="273" spans="16:16" x14ac:dyDescent="0.2">
      <c r="P273" s="18"/>
    </row>
    <row r="274" spans="16:16" x14ac:dyDescent="0.2">
      <c r="P274" s="18"/>
    </row>
    <row r="275" spans="16:16" x14ac:dyDescent="0.2">
      <c r="P275" s="18"/>
    </row>
    <row r="276" spans="16:16" x14ac:dyDescent="0.2">
      <c r="P276" s="18"/>
    </row>
    <row r="277" spans="16:16" x14ac:dyDescent="0.2">
      <c r="P277" s="18"/>
    </row>
    <row r="278" spans="16:16" x14ac:dyDescent="0.2">
      <c r="P278" s="18"/>
    </row>
    <row r="279" spans="16:16" x14ac:dyDescent="0.2">
      <c r="P279" s="18"/>
    </row>
    <row r="280" spans="16:16" x14ac:dyDescent="0.2">
      <c r="P280" s="18"/>
    </row>
    <row r="281" spans="16:16" x14ac:dyDescent="0.2">
      <c r="P281" s="18"/>
    </row>
    <row r="282" spans="16:16" x14ac:dyDescent="0.2">
      <c r="P282" s="18"/>
    </row>
    <row r="283" spans="16:16" x14ac:dyDescent="0.2">
      <c r="P283" s="18"/>
    </row>
    <row r="284" spans="16:16" x14ac:dyDescent="0.2">
      <c r="P284" s="18"/>
    </row>
    <row r="285" spans="16:16" x14ac:dyDescent="0.2">
      <c r="P285" s="18"/>
    </row>
    <row r="286" spans="16:16" x14ac:dyDescent="0.2">
      <c r="P286" s="18"/>
    </row>
    <row r="287" spans="16:16" x14ac:dyDescent="0.2">
      <c r="P287" s="18"/>
    </row>
    <row r="288" spans="16:16" x14ac:dyDescent="0.2">
      <c r="P288" s="18"/>
    </row>
    <row r="289" spans="16:16" x14ac:dyDescent="0.2">
      <c r="P289" s="18"/>
    </row>
    <row r="290" spans="16:16" x14ac:dyDescent="0.2">
      <c r="P290" s="18"/>
    </row>
    <row r="291" spans="16:16" x14ac:dyDescent="0.2">
      <c r="P291" s="18"/>
    </row>
    <row r="292" spans="16:16" x14ac:dyDescent="0.2">
      <c r="P292" s="18"/>
    </row>
    <row r="293" spans="16:16" x14ac:dyDescent="0.2">
      <c r="P293" s="18"/>
    </row>
    <row r="294" spans="16:16" x14ac:dyDescent="0.2">
      <c r="P294" s="18"/>
    </row>
    <row r="295" spans="16:16" x14ac:dyDescent="0.2">
      <c r="P295" s="18"/>
    </row>
    <row r="296" spans="16:16" x14ac:dyDescent="0.2">
      <c r="P296" s="18"/>
    </row>
    <row r="297" spans="16:16" x14ac:dyDescent="0.2">
      <c r="P297" s="18"/>
    </row>
    <row r="298" spans="16:16" x14ac:dyDescent="0.2">
      <c r="P298" s="18"/>
    </row>
    <row r="299" spans="16:16" x14ac:dyDescent="0.2">
      <c r="P299" s="18"/>
    </row>
    <row r="300" spans="16:16" x14ac:dyDescent="0.2">
      <c r="P300" s="18"/>
    </row>
    <row r="301" spans="16:16" x14ac:dyDescent="0.2">
      <c r="P301" s="18"/>
    </row>
    <row r="302" spans="16:16" x14ac:dyDescent="0.2">
      <c r="P302" s="18"/>
    </row>
    <row r="303" spans="16:16" x14ac:dyDescent="0.2">
      <c r="P303" s="18"/>
    </row>
    <row r="304" spans="16:16" x14ac:dyDescent="0.2">
      <c r="P304" s="18"/>
    </row>
    <row r="305" spans="16:16" x14ac:dyDescent="0.2">
      <c r="P305" s="18"/>
    </row>
    <row r="306" spans="16:16" x14ac:dyDescent="0.2">
      <c r="P306" s="18"/>
    </row>
    <row r="307" spans="16:16" x14ac:dyDescent="0.2">
      <c r="P307" s="18"/>
    </row>
    <row r="308" spans="16:16" x14ac:dyDescent="0.2">
      <c r="P308" s="18"/>
    </row>
    <row r="309" spans="16:16" x14ac:dyDescent="0.2">
      <c r="P309" s="18"/>
    </row>
    <row r="310" spans="16:16" x14ac:dyDescent="0.2">
      <c r="P310" s="18"/>
    </row>
    <row r="311" spans="16:16" x14ac:dyDescent="0.2">
      <c r="P311" s="18"/>
    </row>
    <row r="312" spans="16:16" x14ac:dyDescent="0.2">
      <c r="P312" s="18"/>
    </row>
    <row r="313" spans="16:16" x14ac:dyDescent="0.2">
      <c r="P313" s="18"/>
    </row>
    <row r="314" spans="16:16" x14ac:dyDescent="0.2">
      <c r="P314" s="18"/>
    </row>
    <row r="315" spans="16:16" x14ac:dyDescent="0.2">
      <c r="P315" s="18"/>
    </row>
    <row r="316" spans="16:16" x14ac:dyDescent="0.2">
      <c r="P316" s="18"/>
    </row>
    <row r="317" spans="16:16" x14ac:dyDescent="0.2">
      <c r="P317" s="18"/>
    </row>
    <row r="318" spans="16:16" x14ac:dyDescent="0.2">
      <c r="P318" s="18"/>
    </row>
    <row r="319" spans="16:16" x14ac:dyDescent="0.2">
      <c r="P319" s="18"/>
    </row>
    <row r="320" spans="16:16" x14ac:dyDescent="0.2">
      <c r="P320" s="18"/>
    </row>
    <row r="321" spans="16:16" x14ac:dyDescent="0.2">
      <c r="P321" s="18"/>
    </row>
    <row r="322" spans="16:16" x14ac:dyDescent="0.2">
      <c r="P322" s="18"/>
    </row>
    <row r="323" spans="16:16" x14ac:dyDescent="0.2">
      <c r="P323" s="18"/>
    </row>
    <row r="324" spans="16:16" x14ac:dyDescent="0.2">
      <c r="P324" s="18"/>
    </row>
    <row r="325" spans="16:16" x14ac:dyDescent="0.2">
      <c r="P325" s="18"/>
    </row>
    <row r="326" spans="16:16" x14ac:dyDescent="0.2">
      <c r="P326" s="18"/>
    </row>
    <row r="327" spans="16:16" x14ac:dyDescent="0.2">
      <c r="P327" s="18"/>
    </row>
    <row r="328" spans="16:16" x14ac:dyDescent="0.2">
      <c r="P328" s="18"/>
    </row>
    <row r="329" spans="16:16" x14ac:dyDescent="0.2">
      <c r="P329" s="18"/>
    </row>
    <row r="330" spans="16:16" x14ac:dyDescent="0.2">
      <c r="P330" s="18"/>
    </row>
    <row r="331" spans="16:16" x14ac:dyDescent="0.2">
      <c r="P331" s="18"/>
    </row>
    <row r="332" spans="16:16" x14ac:dyDescent="0.2">
      <c r="P332" s="18"/>
    </row>
    <row r="333" spans="16:16" x14ac:dyDescent="0.2">
      <c r="P333" s="18"/>
    </row>
    <row r="334" spans="16:16" x14ac:dyDescent="0.2">
      <c r="P334" s="18"/>
    </row>
    <row r="335" spans="16:16" x14ac:dyDescent="0.2">
      <c r="P335" s="18"/>
    </row>
    <row r="336" spans="16:16" x14ac:dyDescent="0.2">
      <c r="P336" s="18"/>
    </row>
    <row r="337" spans="16:16" x14ac:dyDescent="0.2">
      <c r="P337" s="18"/>
    </row>
    <row r="338" spans="16:16" x14ac:dyDescent="0.2">
      <c r="P338" s="18"/>
    </row>
    <row r="339" spans="16:16" x14ac:dyDescent="0.2">
      <c r="P339" s="18"/>
    </row>
    <row r="340" spans="16:16" x14ac:dyDescent="0.2">
      <c r="P340" s="18"/>
    </row>
    <row r="341" spans="16:16" x14ac:dyDescent="0.2">
      <c r="P341" s="18"/>
    </row>
    <row r="342" spans="16:16" x14ac:dyDescent="0.2">
      <c r="P342" s="18"/>
    </row>
    <row r="343" spans="16:16" x14ac:dyDescent="0.2">
      <c r="P343" s="18"/>
    </row>
    <row r="344" spans="16:16" x14ac:dyDescent="0.2">
      <c r="P344" s="18"/>
    </row>
    <row r="345" spans="16:16" x14ac:dyDescent="0.2">
      <c r="P345" s="18"/>
    </row>
    <row r="346" spans="16:16" x14ac:dyDescent="0.2">
      <c r="P346" s="18"/>
    </row>
    <row r="347" spans="16:16" x14ac:dyDescent="0.2">
      <c r="P347" s="18"/>
    </row>
    <row r="348" spans="16:16" x14ac:dyDescent="0.2">
      <c r="P348" s="18"/>
    </row>
    <row r="349" spans="16:16" x14ac:dyDescent="0.2">
      <c r="P349" s="18"/>
    </row>
    <row r="350" spans="16:16" x14ac:dyDescent="0.2">
      <c r="P350" s="18"/>
    </row>
    <row r="351" spans="16:16" x14ac:dyDescent="0.2">
      <c r="P351" s="18"/>
    </row>
    <row r="352" spans="16:16" x14ac:dyDescent="0.2">
      <c r="P352" s="18"/>
    </row>
    <row r="353" spans="16:16" x14ac:dyDescent="0.2">
      <c r="P353" s="18"/>
    </row>
    <row r="354" spans="16:16" x14ac:dyDescent="0.2">
      <c r="P354" s="18"/>
    </row>
    <row r="355" spans="16:16" x14ac:dyDescent="0.2">
      <c r="P355" s="18"/>
    </row>
    <row r="356" spans="16:16" x14ac:dyDescent="0.2">
      <c r="P356" s="18"/>
    </row>
    <row r="357" spans="16:16" x14ac:dyDescent="0.2">
      <c r="P357" s="18"/>
    </row>
    <row r="358" spans="16:16" x14ac:dyDescent="0.2">
      <c r="P358" s="18"/>
    </row>
    <row r="359" spans="16:16" x14ac:dyDescent="0.2">
      <c r="P359" s="18"/>
    </row>
    <row r="360" spans="16:16" x14ac:dyDescent="0.2">
      <c r="P360" s="18"/>
    </row>
    <row r="361" spans="16:16" x14ac:dyDescent="0.2">
      <c r="P361" s="18"/>
    </row>
    <row r="362" spans="16:16" x14ac:dyDescent="0.2">
      <c r="P362" s="18"/>
    </row>
    <row r="363" spans="16:16" x14ac:dyDescent="0.2">
      <c r="P363" s="18"/>
    </row>
    <row r="364" spans="16:16" x14ac:dyDescent="0.2">
      <c r="P364" s="18"/>
    </row>
    <row r="365" spans="16:16" x14ac:dyDescent="0.2">
      <c r="P365" s="18"/>
    </row>
    <row r="366" spans="16:16" x14ac:dyDescent="0.2">
      <c r="P366" s="18"/>
    </row>
    <row r="367" spans="16:16" x14ac:dyDescent="0.2">
      <c r="P367" s="18"/>
    </row>
    <row r="368" spans="16:16" x14ac:dyDescent="0.2">
      <c r="P368" s="18"/>
    </row>
    <row r="369" spans="16:16" x14ac:dyDescent="0.2">
      <c r="P369" s="18"/>
    </row>
    <row r="370" spans="16:16" x14ac:dyDescent="0.2">
      <c r="P370" s="18"/>
    </row>
    <row r="371" spans="16:16" x14ac:dyDescent="0.2">
      <c r="P371" s="18"/>
    </row>
    <row r="372" spans="16:16" x14ac:dyDescent="0.2">
      <c r="P372" s="18"/>
    </row>
    <row r="373" spans="16:16" x14ac:dyDescent="0.2">
      <c r="P373" s="18"/>
    </row>
    <row r="374" spans="16:16" x14ac:dyDescent="0.2">
      <c r="P374" s="18"/>
    </row>
    <row r="375" spans="16:16" x14ac:dyDescent="0.2">
      <c r="P375" s="18"/>
    </row>
    <row r="376" spans="16:16" x14ac:dyDescent="0.2">
      <c r="P376" s="18"/>
    </row>
    <row r="377" spans="16:16" x14ac:dyDescent="0.2">
      <c r="P377" s="18"/>
    </row>
    <row r="378" spans="16:16" x14ac:dyDescent="0.2">
      <c r="P378" s="18"/>
    </row>
    <row r="379" spans="16:16" x14ac:dyDescent="0.2">
      <c r="P379" s="18"/>
    </row>
    <row r="380" spans="16:16" x14ac:dyDescent="0.2">
      <c r="P380" s="18"/>
    </row>
    <row r="381" spans="16:16" x14ac:dyDescent="0.2">
      <c r="P381" s="18"/>
    </row>
    <row r="382" spans="16:16" x14ac:dyDescent="0.2">
      <c r="P382" s="18"/>
    </row>
    <row r="383" spans="16:16" x14ac:dyDescent="0.2">
      <c r="P383" s="18"/>
    </row>
    <row r="384" spans="16:16" x14ac:dyDescent="0.2">
      <c r="P384" s="18"/>
    </row>
    <row r="385" spans="16:16" x14ac:dyDescent="0.2">
      <c r="P385" s="18"/>
    </row>
    <row r="386" spans="16:16" x14ac:dyDescent="0.2">
      <c r="P386" s="18"/>
    </row>
    <row r="387" spans="16:16" x14ac:dyDescent="0.2">
      <c r="P387" s="18"/>
    </row>
    <row r="388" spans="16:16" x14ac:dyDescent="0.2">
      <c r="P388" s="18"/>
    </row>
    <row r="389" spans="16:16" x14ac:dyDescent="0.2">
      <c r="P389" s="18"/>
    </row>
    <row r="390" spans="16:16" x14ac:dyDescent="0.2">
      <c r="P390" s="18"/>
    </row>
    <row r="391" spans="16:16" x14ac:dyDescent="0.2">
      <c r="P391" s="18"/>
    </row>
    <row r="392" spans="16:16" x14ac:dyDescent="0.2">
      <c r="P392" s="18"/>
    </row>
    <row r="393" spans="16:16" x14ac:dyDescent="0.2">
      <c r="P393" s="18"/>
    </row>
    <row r="394" spans="16:16" x14ac:dyDescent="0.2">
      <c r="P394" s="18"/>
    </row>
    <row r="395" spans="16:16" x14ac:dyDescent="0.2">
      <c r="P395" s="18"/>
    </row>
    <row r="396" spans="16:16" x14ac:dyDescent="0.2">
      <c r="P396" s="18"/>
    </row>
    <row r="397" spans="16:16" x14ac:dyDescent="0.2">
      <c r="P397" s="18"/>
    </row>
    <row r="398" spans="16:16" x14ac:dyDescent="0.2">
      <c r="P398" s="18"/>
    </row>
    <row r="399" spans="16:16" x14ac:dyDescent="0.2">
      <c r="P399" s="18"/>
    </row>
    <row r="400" spans="16:16" x14ac:dyDescent="0.2">
      <c r="P400" s="18"/>
    </row>
    <row r="401" spans="16:16" x14ac:dyDescent="0.2">
      <c r="P401" s="18"/>
    </row>
    <row r="402" spans="16:16" x14ac:dyDescent="0.2">
      <c r="P402" s="18"/>
    </row>
    <row r="403" spans="16:16" x14ac:dyDescent="0.2">
      <c r="P403" s="18"/>
    </row>
    <row r="404" spans="16:16" x14ac:dyDescent="0.2">
      <c r="P404" s="18"/>
    </row>
    <row r="405" spans="16:16" x14ac:dyDescent="0.2">
      <c r="P405" s="18"/>
    </row>
    <row r="406" spans="16:16" x14ac:dyDescent="0.2">
      <c r="P406" s="18"/>
    </row>
    <row r="407" spans="16:16" x14ac:dyDescent="0.2">
      <c r="P407" s="18"/>
    </row>
    <row r="408" spans="16:16" x14ac:dyDescent="0.2">
      <c r="P408" s="18"/>
    </row>
    <row r="409" spans="16:16" x14ac:dyDescent="0.2">
      <c r="P409" s="18"/>
    </row>
    <row r="410" spans="16:16" x14ac:dyDescent="0.2">
      <c r="P410" s="18"/>
    </row>
    <row r="411" spans="16:16" x14ac:dyDescent="0.2">
      <c r="P411" s="18"/>
    </row>
    <row r="412" spans="16:16" x14ac:dyDescent="0.2">
      <c r="P412" s="18"/>
    </row>
    <row r="413" spans="16:16" x14ac:dyDescent="0.2">
      <c r="P413" s="18"/>
    </row>
    <row r="414" spans="16:16" x14ac:dyDescent="0.2">
      <c r="P414" s="18"/>
    </row>
    <row r="415" spans="16:16" x14ac:dyDescent="0.2">
      <c r="P415" s="18"/>
    </row>
    <row r="416" spans="16:16" x14ac:dyDescent="0.2">
      <c r="P416" s="18"/>
    </row>
    <row r="417" spans="16:16" x14ac:dyDescent="0.2">
      <c r="P417" s="18"/>
    </row>
    <row r="418" spans="16:16" x14ac:dyDescent="0.2">
      <c r="P418" s="18"/>
    </row>
    <row r="419" spans="16:16" x14ac:dyDescent="0.2">
      <c r="P419" s="18"/>
    </row>
    <row r="420" spans="16:16" x14ac:dyDescent="0.2">
      <c r="P420" s="18"/>
    </row>
    <row r="421" spans="16:16" x14ac:dyDescent="0.2">
      <c r="P421" s="18"/>
    </row>
    <row r="422" spans="16:16" x14ac:dyDescent="0.2">
      <c r="P422" s="18"/>
    </row>
    <row r="423" spans="16:16" x14ac:dyDescent="0.2">
      <c r="P423" s="18"/>
    </row>
    <row r="424" spans="16:16" x14ac:dyDescent="0.2">
      <c r="P424" s="18"/>
    </row>
    <row r="425" spans="16:16" x14ac:dyDescent="0.2">
      <c r="P425" s="18"/>
    </row>
    <row r="426" spans="16:16" x14ac:dyDescent="0.2">
      <c r="P426" s="18"/>
    </row>
    <row r="427" spans="16:16" x14ac:dyDescent="0.2">
      <c r="P427" s="18"/>
    </row>
    <row r="428" spans="16:16" x14ac:dyDescent="0.2">
      <c r="P428" s="18"/>
    </row>
    <row r="429" spans="16:16" x14ac:dyDescent="0.2">
      <c r="P429" s="18"/>
    </row>
    <row r="430" spans="16:16" x14ac:dyDescent="0.2">
      <c r="P430" s="18"/>
    </row>
    <row r="431" spans="16:16" x14ac:dyDescent="0.2">
      <c r="P431" s="18"/>
    </row>
    <row r="432" spans="16:16" x14ac:dyDescent="0.2">
      <c r="P432" s="18"/>
    </row>
    <row r="433" spans="16:16" x14ac:dyDescent="0.2">
      <c r="P433" s="18"/>
    </row>
    <row r="434" spans="16:16" x14ac:dyDescent="0.2">
      <c r="P434" s="18"/>
    </row>
    <row r="435" spans="16:16" x14ac:dyDescent="0.2">
      <c r="P435" s="18"/>
    </row>
    <row r="436" spans="16:16" x14ac:dyDescent="0.2">
      <c r="P436" s="18"/>
    </row>
    <row r="437" spans="16:16" x14ac:dyDescent="0.2">
      <c r="P437" s="18"/>
    </row>
    <row r="438" spans="16:16" x14ac:dyDescent="0.2">
      <c r="P438" s="18"/>
    </row>
    <row r="439" spans="16:16" x14ac:dyDescent="0.2">
      <c r="P439" s="18"/>
    </row>
    <row r="440" spans="16:16" x14ac:dyDescent="0.2">
      <c r="P440" s="18"/>
    </row>
    <row r="441" spans="16:16" x14ac:dyDescent="0.2">
      <c r="P441" s="18"/>
    </row>
    <row r="442" spans="16:16" x14ac:dyDescent="0.2">
      <c r="P442" s="18"/>
    </row>
    <row r="443" spans="16:16" x14ac:dyDescent="0.2">
      <c r="P443" s="18"/>
    </row>
    <row r="444" spans="16:16" x14ac:dyDescent="0.2">
      <c r="P444" s="18"/>
    </row>
    <row r="445" spans="16:16" x14ac:dyDescent="0.2">
      <c r="P445" s="18"/>
    </row>
    <row r="446" spans="16:16" x14ac:dyDescent="0.2">
      <c r="P446" s="18"/>
    </row>
    <row r="447" spans="16:16" x14ac:dyDescent="0.2">
      <c r="P447" s="18"/>
    </row>
    <row r="448" spans="16:16" x14ac:dyDescent="0.2">
      <c r="P448" s="18"/>
    </row>
    <row r="449" spans="16:16" x14ac:dyDescent="0.2">
      <c r="P449" s="18"/>
    </row>
    <row r="450" spans="16:16" x14ac:dyDescent="0.2">
      <c r="P450" s="18"/>
    </row>
    <row r="451" spans="16:16" x14ac:dyDescent="0.2">
      <c r="P451" s="18"/>
    </row>
    <row r="452" spans="16:16" x14ac:dyDescent="0.2">
      <c r="P452" s="18"/>
    </row>
    <row r="453" spans="16:16" x14ac:dyDescent="0.2">
      <c r="P453" s="18"/>
    </row>
    <row r="454" spans="16:16" x14ac:dyDescent="0.2">
      <c r="P454" s="18"/>
    </row>
    <row r="455" spans="16:16" x14ac:dyDescent="0.2">
      <c r="P455" s="18"/>
    </row>
    <row r="456" spans="16:16" x14ac:dyDescent="0.2">
      <c r="P456" s="18"/>
    </row>
    <row r="457" spans="16:16" x14ac:dyDescent="0.2">
      <c r="P457" s="18"/>
    </row>
    <row r="458" spans="16:16" x14ac:dyDescent="0.2">
      <c r="P458" s="18"/>
    </row>
    <row r="459" spans="16:16" x14ac:dyDescent="0.2">
      <c r="P459" s="18"/>
    </row>
    <row r="460" spans="16:16" x14ac:dyDescent="0.2">
      <c r="P460" s="18"/>
    </row>
    <row r="461" spans="16:16" x14ac:dyDescent="0.2">
      <c r="P461" s="18"/>
    </row>
    <row r="462" spans="16:16" x14ac:dyDescent="0.2">
      <c r="P462" s="18"/>
    </row>
    <row r="463" spans="16:16" x14ac:dyDescent="0.2">
      <c r="P463" s="18"/>
    </row>
    <row r="464" spans="16:16" x14ac:dyDescent="0.2">
      <c r="P464" s="18"/>
    </row>
    <row r="465" spans="16:16" x14ac:dyDescent="0.2">
      <c r="P465" s="18"/>
    </row>
    <row r="466" spans="16:16" x14ac:dyDescent="0.2">
      <c r="P466" s="18"/>
    </row>
    <row r="467" spans="16:16" x14ac:dyDescent="0.2">
      <c r="P467" s="18"/>
    </row>
    <row r="468" spans="16:16" x14ac:dyDescent="0.2">
      <c r="P468" s="18"/>
    </row>
    <row r="469" spans="16:16" x14ac:dyDescent="0.2">
      <c r="P469" s="18"/>
    </row>
    <row r="470" spans="16:16" x14ac:dyDescent="0.2">
      <c r="P470" s="18"/>
    </row>
    <row r="471" spans="16:16" x14ac:dyDescent="0.2">
      <c r="P471" s="18"/>
    </row>
    <row r="472" spans="16:16" x14ac:dyDescent="0.2">
      <c r="P472" s="18"/>
    </row>
    <row r="473" spans="16:16" x14ac:dyDescent="0.2">
      <c r="P473" s="18"/>
    </row>
    <row r="474" spans="16:16" x14ac:dyDescent="0.2">
      <c r="P474" s="18"/>
    </row>
    <row r="475" spans="16:16" x14ac:dyDescent="0.2">
      <c r="P475" s="18"/>
    </row>
    <row r="476" spans="16:16" x14ac:dyDescent="0.2">
      <c r="P476" s="18"/>
    </row>
    <row r="477" spans="16:16" x14ac:dyDescent="0.2">
      <c r="P477" s="18"/>
    </row>
    <row r="478" spans="16:16" x14ac:dyDescent="0.2">
      <c r="P478" s="18"/>
    </row>
    <row r="479" spans="16:16" x14ac:dyDescent="0.2">
      <c r="P479" s="18"/>
    </row>
    <row r="480" spans="16:16" x14ac:dyDescent="0.2">
      <c r="P480" s="18"/>
    </row>
    <row r="481" spans="16:16" x14ac:dyDescent="0.2">
      <c r="P481" s="18"/>
    </row>
    <row r="482" spans="16:16" x14ac:dyDescent="0.2">
      <c r="P482" s="18"/>
    </row>
    <row r="483" spans="16:16" x14ac:dyDescent="0.2">
      <c r="P483" s="18"/>
    </row>
    <row r="484" spans="16:16" x14ac:dyDescent="0.2">
      <c r="P484" s="18"/>
    </row>
    <row r="485" spans="16:16" x14ac:dyDescent="0.2">
      <c r="P485" s="18"/>
    </row>
    <row r="486" spans="16:16" x14ac:dyDescent="0.2">
      <c r="P486" s="18"/>
    </row>
    <row r="487" spans="16:16" x14ac:dyDescent="0.2">
      <c r="P487" s="18"/>
    </row>
    <row r="488" spans="16:16" x14ac:dyDescent="0.2">
      <c r="P488" s="18"/>
    </row>
    <row r="489" spans="16:16" x14ac:dyDescent="0.2">
      <c r="P489" s="18"/>
    </row>
    <row r="490" spans="16:16" x14ac:dyDescent="0.2">
      <c r="P490" s="18"/>
    </row>
    <row r="491" spans="16:16" x14ac:dyDescent="0.2">
      <c r="P491" s="18"/>
    </row>
    <row r="492" spans="16:16" x14ac:dyDescent="0.2">
      <c r="P492" s="18"/>
    </row>
    <row r="493" spans="16:16" x14ac:dyDescent="0.2">
      <c r="P493" s="18"/>
    </row>
    <row r="494" spans="16:16" x14ac:dyDescent="0.2">
      <c r="P494" s="18"/>
    </row>
    <row r="495" spans="16:16" x14ac:dyDescent="0.2">
      <c r="P495" s="18"/>
    </row>
    <row r="496" spans="16:16" x14ac:dyDescent="0.2">
      <c r="P496" s="18"/>
    </row>
    <row r="497" spans="16:16" x14ac:dyDescent="0.2">
      <c r="P497" s="18"/>
    </row>
    <row r="498" spans="16:16" x14ac:dyDescent="0.2">
      <c r="P498" s="18"/>
    </row>
    <row r="499" spans="16:16" x14ac:dyDescent="0.2">
      <c r="P499" s="18"/>
    </row>
    <row r="500" spans="16:16" x14ac:dyDescent="0.2">
      <c r="P500" s="18"/>
    </row>
    <row r="501" spans="16:16" x14ac:dyDescent="0.2">
      <c r="P501" s="18"/>
    </row>
    <row r="502" spans="16:16" x14ac:dyDescent="0.2">
      <c r="P502" s="18"/>
    </row>
    <row r="503" spans="16:16" x14ac:dyDescent="0.2">
      <c r="P503" s="18"/>
    </row>
    <row r="504" spans="16:16" x14ac:dyDescent="0.2">
      <c r="P504" s="18"/>
    </row>
    <row r="505" spans="16:16" x14ac:dyDescent="0.2">
      <c r="P505" s="18"/>
    </row>
    <row r="506" spans="16:16" x14ac:dyDescent="0.2">
      <c r="P506" s="18"/>
    </row>
    <row r="507" spans="16:16" x14ac:dyDescent="0.2">
      <c r="P507" s="18"/>
    </row>
    <row r="508" spans="16:16" x14ac:dyDescent="0.2">
      <c r="P508" s="18"/>
    </row>
    <row r="509" spans="16:16" x14ac:dyDescent="0.2">
      <c r="P509" s="18"/>
    </row>
    <row r="510" spans="16:16" x14ac:dyDescent="0.2">
      <c r="P510" s="18"/>
    </row>
    <row r="511" spans="16:16" x14ac:dyDescent="0.2">
      <c r="P511" s="18"/>
    </row>
    <row r="512" spans="16:16" x14ac:dyDescent="0.2">
      <c r="P512" s="18"/>
    </row>
    <row r="513" spans="16:16" x14ac:dyDescent="0.2">
      <c r="P513" s="18"/>
    </row>
    <row r="514" spans="16:16" x14ac:dyDescent="0.2">
      <c r="P514" s="18"/>
    </row>
    <row r="515" spans="16:16" x14ac:dyDescent="0.2">
      <c r="P515" s="18"/>
    </row>
    <row r="516" spans="16:16" x14ac:dyDescent="0.2">
      <c r="P516" s="18"/>
    </row>
    <row r="517" spans="16:16" x14ac:dyDescent="0.2">
      <c r="P517" s="18"/>
    </row>
    <row r="518" spans="16:16" x14ac:dyDescent="0.2">
      <c r="P518" s="18"/>
    </row>
    <row r="519" spans="16:16" x14ac:dyDescent="0.2">
      <c r="P519" s="18"/>
    </row>
    <row r="520" spans="16:16" x14ac:dyDescent="0.2">
      <c r="P520" s="18"/>
    </row>
    <row r="521" spans="16:16" x14ac:dyDescent="0.2">
      <c r="P521" s="18"/>
    </row>
    <row r="522" spans="16:16" x14ac:dyDescent="0.2">
      <c r="P522" s="18"/>
    </row>
    <row r="523" spans="16:16" x14ac:dyDescent="0.2">
      <c r="P523" s="18"/>
    </row>
    <row r="524" spans="16:16" x14ac:dyDescent="0.2">
      <c r="P524" s="18"/>
    </row>
    <row r="525" spans="16:16" x14ac:dyDescent="0.2">
      <c r="P525" s="18"/>
    </row>
    <row r="526" spans="16:16" x14ac:dyDescent="0.2">
      <c r="P526" s="18"/>
    </row>
    <row r="527" spans="16:16" x14ac:dyDescent="0.2">
      <c r="P527" s="18"/>
    </row>
    <row r="528" spans="16:16" x14ac:dyDescent="0.2">
      <c r="P528" s="18"/>
    </row>
    <row r="529" spans="16:16" x14ac:dyDescent="0.2">
      <c r="P529" s="18"/>
    </row>
    <row r="530" spans="16:16" x14ac:dyDescent="0.2">
      <c r="P530" s="18"/>
    </row>
    <row r="531" spans="16:16" x14ac:dyDescent="0.2">
      <c r="P531" s="18"/>
    </row>
    <row r="532" spans="16:16" x14ac:dyDescent="0.2">
      <c r="P532" s="18"/>
    </row>
    <row r="533" spans="16:16" x14ac:dyDescent="0.2">
      <c r="P533" s="18"/>
    </row>
    <row r="534" spans="16:16" x14ac:dyDescent="0.2">
      <c r="P534" s="18"/>
    </row>
    <row r="535" spans="16:16" x14ac:dyDescent="0.2">
      <c r="P535" s="18"/>
    </row>
    <row r="536" spans="16:16" x14ac:dyDescent="0.2">
      <c r="P536" s="18"/>
    </row>
    <row r="537" spans="16:16" x14ac:dyDescent="0.2">
      <c r="P537" s="18"/>
    </row>
    <row r="538" spans="16:16" x14ac:dyDescent="0.2">
      <c r="P538" s="18"/>
    </row>
    <row r="539" spans="16:16" x14ac:dyDescent="0.2">
      <c r="P539" s="18"/>
    </row>
    <row r="540" spans="16:16" x14ac:dyDescent="0.2">
      <c r="P540" s="18"/>
    </row>
    <row r="541" spans="16:16" x14ac:dyDescent="0.2">
      <c r="P541" s="18"/>
    </row>
    <row r="542" spans="16:16" x14ac:dyDescent="0.2">
      <c r="P542" s="18"/>
    </row>
    <row r="543" spans="16:16" x14ac:dyDescent="0.2">
      <c r="P543" s="18"/>
    </row>
    <row r="544" spans="16:16" x14ac:dyDescent="0.2">
      <c r="P544" s="18"/>
    </row>
    <row r="545" spans="16:16" x14ac:dyDescent="0.2">
      <c r="P545" s="18"/>
    </row>
    <row r="546" spans="16:16" x14ac:dyDescent="0.2">
      <c r="P546" s="18"/>
    </row>
    <row r="547" spans="16:16" x14ac:dyDescent="0.2">
      <c r="P547" s="18"/>
    </row>
    <row r="548" spans="16:16" x14ac:dyDescent="0.2">
      <c r="P548" s="18"/>
    </row>
    <row r="549" spans="16:16" x14ac:dyDescent="0.2">
      <c r="P549" s="18"/>
    </row>
    <row r="550" spans="16:16" x14ac:dyDescent="0.2">
      <c r="P550" s="18"/>
    </row>
    <row r="551" spans="16:16" x14ac:dyDescent="0.2">
      <c r="P551" s="18"/>
    </row>
    <row r="552" spans="16:16" x14ac:dyDescent="0.2">
      <c r="P552" s="18"/>
    </row>
    <row r="553" spans="16:16" x14ac:dyDescent="0.2">
      <c r="P553" s="18"/>
    </row>
    <row r="554" spans="16:16" x14ac:dyDescent="0.2">
      <c r="P554" s="18"/>
    </row>
    <row r="555" spans="16:16" x14ac:dyDescent="0.2">
      <c r="P555" s="18"/>
    </row>
    <row r="556" spans="16:16" x14ac:dyDescent="0.2">
      <c r="P556" s="18"/>
    </row>
    <row r="557" spans="16:16" x14ac:dyDescent="0.2">
      <c r="P557" s="18"/>
    </row>
    <row r="558" spans="16:16" x14ac:dyDescent="0.2">
      <c r="P558" s="18"/>
    </row>
    <row r="559" spans="16:16" x14ac:dyDescent="0.2">
      <c r="P559" s="18"/>
    </row>
    <row r="560" spans="16:16" x14ac:dyDescent="0.2">
      <c r="P560" s="18"/>
    </row>
    <row r="561" spans="16:16" x14ac:dyDescent="0.2">
      <c r="P561" s="18"/>
    </row>
    <row r="562" spans="16:16" x14ac:dyDescent="0.2">
      <c r="P562" s="18"/>
    </row>
    <row r="563" spans="16:16" x14ac:dyDescent="0.2">
      <c r="P563" s="18"/>
    </row>
    <row r="564" spans="16:16" x14ac:dyDescent="0.2">
      <c r="P564" s="18"/>
    </row>
    <row r="565" spans="16:16" x14ac:dyDescent="0.2">
      <c r="P565" s="18"/>
    </row>
    <row r="566" spans="16:16" x14ac:dyDescent="0.2">
      <c r="P566" s="18"/>
    </row>
    <row r="567" spans="16:16" x14ac:dyDescent="0.2">
      <c r="P567" s="18"/>
    </row>
    <row r="568" spans="16:16" x14ac:dyDescent="0.2">
      <c r="P568" s="18"/>
    </row>
    <row r="569" spans="16:16" x14ac:dyDescent="0.2">
      <c r="P569" s="18"/>
    </row>
    <row r="570" spans="16:16" x14ac:dyDescent="0.2">
      <c r="P570" s="18"/>
    </row>
    <row r="571" spans="16:16" x14ac:dyDescent="0.2">
      <c r="P571" s="18"/>
    </row>
    <row r="572" spans="16:16" x14ac:dyDescent="0.2">
      <c r="P572" s="18"/>
    </row>
    <row r="573" spans="16:16" x14ac:dyDescent="0.2">
      <c r="P573" s="18"/>
    </row>
    <row r="574" spans="16:16" x14ac:dyDescent="0.2">
      <c r="P574" s="18"/>
    </row>
    <row r="575" spans="16:16" x14ac:dyDescent="0.2">
      <c r="P575" s="18"/>
    </row>
    <row r="576" spans="16:16" x14ac:dyDescent="0.2">
      <c r="P576" s="18"/>
    </row>
    <row r="577" spans="16:16" x14ac:dyDescent="0.2">
      <c r="P577" s="18"/>
    </row>
    <row r="578" spans="16:16" x14ac:dyDescent="0.2">
      <c r="P578" s="18"/>
    </row>
    <row r="579" spans="16:16" x14ac:dyDescent="0.2">
      <c r="P579" s="18"/>
    </row>
    <row r="580" spans="16:16" x14ac:dyDescent="0.2">
      <c r="P580" s="18"/>
    </row>
    <row r="581" spans="16:16" x14ac:dyDescent="0.2">
      <c r="P581" s="18"/>
    </row>
    <row r="582" spans="16:16" x14ac:dyDescent="0.2">
      <c r="P582" s="18"/>
    </row>
    <row r="583" spans="16:16" x14ac:dyDescent="0.2">
      <c r="P583" s="18"/>
    </row>
    <row r="584" spans="16:16" x14ac:dyDescent="0.2">
      <c r="P584" s="18"/>
    </row>
    <row r="585" spans="16:16" x14ac:dyDescent="0.2">
      <c r="P585" s="18"/>
    </row>
    <row r="586" spans="16:16" x14ac:dyDescent="0.2">
      <c r="P586" s="18"/>
    </row>
    <row r="587" spans="16:16" x14ac:dyDescent="0.2">
      <c r="P587" s="18"/>
    </row>
    <row r="588" spans="16:16" x14ac:dyDescent="0.2">
      <c r="P588" s="18"/>
    </row>
  </sheetData>
  <mergeCells count="17">
    <mergeCell ref="R7:R8"/>
    <mergeCell ref="N7:O7"/>
    <mergeCell ref="Q7:Q8"/>
    <mergeCell ref="P7:P8"/>
    <mergeCell ref="A7:A8"/>
    <mergeCell ref="B7:B8"/>
    <mergeCell ref="D7:D8"/>
    <mergeCell ref="C7:C8"/>
    <mergeCell ref="M7:M8"/>
    <mergeCell ref="L7:L8"/>
    <mergeCell ref="K7:K8"/>
    <mergeCell ref="H7:H8"/>
    <mergeCell ref="E7:E8"/>
    <mergeCell ref="F7:F8"/>
    <mergeCell ref="G7:G8"/>
    <mergeCell ref="I7:I8"/>
    <mergeCell ref="J7:J8"/>
  </mergeCells>
  <pageMargins left="0.25" right="0.25" top="0.75" bottom="0.75" header="0.3" footer="0.3"/>
  <pageSetup paperSize="9" scale="59" fitToHeight="0" orientation="landscape" horizontalDpi="4294967294" verticalDpi="4294967294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CF773C9D-7227-486C-9F53-6E49BF463061}">
            <xm:f>$L9&lt;&gt;'Sheet1 (2)'!$F3</xm:f>
            <x14:dxf>
              <fill>
                <patternFill>
                  <bgColor rgb="FFFFCCFF"/>
                </patternFill>
              </fill>
            </x14:dxf>
          </x14:cfRule>
          <xm:sqref>L9:L21</xm:sqref>
        </x14:conditionalFormatting>
        <x14:conditionalFormatting xmlns:xm="http://schemas.microsoft.com/office/excel/2006/main">
          <x14:cfRule type="expression" priority="7" id="{CF773C9D-7227-486C-9F53-6E49BF463061}">
            <xm:f>$L23&lt;&gt;'Sheet1 (2)'!$F16</xm:f>
            <x14:dxf>
              <fill>
                <patternFill>
                  <bgColor rgb="FFFFCCFF"/>
                </patternFill>
              </fill>
            </x14:dxf>
          </x14:cfRule>
          <xm:sqref>L23</xm:sqref>
        </x14:conditionalFormatting>
        <x14:conditionalFormatting xmlns:xm="http://schemas.microsoft.com/office/excel/2006/main">
          <x14:cfRule type="expression" priority="3" id="{687BC83D-ED5F-438F-9404-0A585592618D}">
            <xm:f>$L22&lt;&gt;'Sheet1 (2)'!$F16</xm:f>
            <x14:dxf>
              <fill>
                <patternFill>
                  <bgColor rgb="FFFFCCFF"/>
                </patternFill>
              </fill>
            </x14:dxf>
          </x14:cfRule>
          <xm:sqref>L22</xm:sqref>
        </x14:conditionalFormatting>
        <x14:conditionalFormatting xmlns:xm="http://schemas.microsoft.com/office/excel/2006/main">
          <x14:cfRule type="expression" priority="2" id="{91C7C82D-6604-4A83-AF7C-14D2BA92103A}">
            <xm:f>'Sheet1 (2)'!$S3="Izvan raspona"</xm:f>
            <x14:dxf>
              <fill>
                <patternFill>
                  <bgColor rgb="FFF9CBFD"/>
                </patternFill>
              </fill>
            </x14:dxf>
          </x14:cfRule>
          <xm:sqref>J9:K450 N9:O450</xm:sqref>
        </x14:conditionalFormatting>
        <x14:conditionalFormatting xmlns:xm="http://schemas.microsoft.com/office/excel/2006/main">
          <x14:cfRule type="expression" priority="1" id="{922CE9CD-6D75-4D1D-8605-C31F7C5FF440}">
            <xm:f>'Sheet1 (2)'!$U3=1</xm:f>
            <x14:dxf>
              <fill>
                <patternFill>
                  <bgColor rgb="FFFCD4EE"/>
                </patternFill>
              </fill>
            </x14:dxf>
          </x14:cfRule>
          <xm:sqref>G9:G450 L9:L450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'Sheet1 (2)'!#REF!</xm:f>
          </x14:formula1>
          <xm:sqref>I30:I225 I24:I28</xm:sqref>
        </x14:dataValidation>
        <x14:dataValidation type="list" allowBlank="1" showInputMessage="1" showErrorMessage="1" xr:uid="{00000000-0002-0000-0000-000001000000}">
          <x14:formula1>
            <xm:f>'Sheet1 (2)'!#REF!</xm:f>
          </x14:formula1>
          <xm:sqref>I29</xm:sqref>
        </x14:dataValidation>
        <x14:dataValidation type="list" allowBlank="1" showInputMessage="1" showErrorMessage="1" xr:uid="{00000000-0002-0000-0000-000002000000}">
          <x14:formula1>
            <xm:f>'Sheet1 (2)'!$C$3:$C$75</xm:f>
          </x14:formula1>
          <xm:sqref>I9:I23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87"/>
  <sheetViews>
    <sheetView topLeftCell="C1" zoomScale="90" zoomScaleNormal="90" workbookViewId="0">
      <selection activeCell="K23" sqref="K23"/>
    </sheetView>
  </sheetViews>
  <sheetFormatPr defaultRowHeight="12.75" x14ac:dyDescent="0.2"/>
  <cols>
    <col min="1" max="1" width="5.140625" bestFit="1" customWidth="1"/>
    <col min="2" max="2" width="50" customWidth="1"/>
    <col min="3" max="3" width="15" customWidth="1"/>
    <col min="4" max="4" width="13.85546875" customWidth="1"/>
    <col min="5" max="5" width="12.85546875" customWidth="1"/>
    <col min="6" max="6" width="11.42578125" customWidth="1"/>
    <col min="7" max="7" width="8.140625" customWidth="1"/>
    <col min="8" max="8" width="13" customWidth="1"/>
    <col min="9" max="9" width="30.28515625" customWidth="1"/>
    <col min="10" max="11" width="10.5703125" customWidth="1"/>
    <col min="12" max="12" width="11.85546875" customWidth="1"/>
    <col min="13" max="13" width="13" customWidth="1"/>
    <col min="14" max="14" width="13.28515625" customWidth="1"/>
    <col min="15" max="15" width="12.42578125" customWidth="1"/>
    <col min="16" max="16" width="15.42578125" customWidth="1"/>
    <col min="17" max="17" width="13.140625" customWidth="1"/>
    <col min="18" max="18" width="21.5703125" customWidth="1"/>
  </cols>
  <sheetData>
    <row r="1" spans="1:18" ht="15" x14ac:dyDescent="0.25">
      <c r="A1" s="1"/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1"/>
      <c r="R1" s="1"/>
    </row>
    <row r="2" spans="1:18" ht="15" x14ac:dyDescent="0.25">
      <c r="A2" s="1"/>
      <c r="B2" s="74" t="s">
        <v>129</v>
      </c>
      <c r="C2" s="52" t="s">
        <v>128</v>
      </c>
      <c r="E2" s="1"/>
      <c r="F2" s="2"/>
      <c r="G2" s="2"/>
      <c r="H2" s="2"/>
      <c r="I2" s="3"/>
      <c r="J2" s="3"/>
      <c r="K2" s="3"/>
      <c r="L2" s="3"/>
      <c r="M2" s="3"/>
      <c r="N2" s="4"/>
      <c r="O2" s="3"/>
      <c r="P2" s="3"/>
      <c r="Q2" s="1"/>
      <c r="R2" s="1"/>
    </row>
    <row r="3" spans="1:18" ht="15" x14ac:dyDescent="0.25">
      <c r="A3" s="1"/>
      <c r="B3" s="75" t="s">
        <v>130</v>
      </c>
      <c r="C3" s="52" t="s">
        <v>36</v>
      </c>
      <c r="E3" s="1"/>
      <c r="F3" s="2"/>
      <c r="G3" s="2"/>
      <c r="H3" s="2"/>
      <c r="I3" s="3"/>
      <c r="J3" s="3"/>
      <c r="K3" s="3"/>
      <c r="L3" s="3"/>
      <c r="M3" s="3"/>
      <c r="N3" s="4"/>
      <c r="O3" s="3"/>
      <c r="P3" s="3"/>
      <c r="Q3" s="1"/>
      <c r="R3" s="1"/>
    </row>
    <row r="4" spans="1:18" ht="15" x14ac:dyDescent="0.25">
      <c r="A4" s="1"/>
      <c r="B4" s="75" t="s">
        <v>131</v>
      </c>
      <c r="C4" s="75">
        <v>4561478560</v>
      </c>
      <c r="E4" s="11"/>
      <c r="F4" s="2"/>
      <c r="G4" s="2"/>
      <c r="H4" s="2"/>
      <c r="I4" s="3"/>
      <c r="J4" s="3"/>
      <c r="K4" s="3"/>
      <c r="L4" s="3"/>
      <c r="M4" s="3"/>
      <c r="N4" s="4"/>
      <c r="O4" s="3"/>
      <c r="P4" s="3"/>
      <c r="Q4" s="1"/>
      <c r="R4" s="1"/>
    </row>
    <row r="5" spans="1:18" ht="15" customHeight="1" x14ac:dyDescent="0.7">
      <c r="A5" s="1"/>
      <c r="B5" s="13"/>
      <c r="C5" s="5"/>
      <c r="D5" s="5"/>
      <c r="E5" s="1"/>
      <c r="F5" s="2"/>
      <c r="G5" s="2"/>
      <c r="H5" s="2"/>
      <c r="I5" s="3"/>
      <c r="J5" s="3"/>
      <c r="K5" s="3"/>
      <c r="L5" s="3"/>
      <c r="M5" s="3"/>
      <c r="N5" s="4"/>
      <c r="O5" s="3"/>
      <c r="P5" s="3"/>
      <c r="Q5" s="1"/>
      <c r="R5" s="1"/>
    </row>
    <row r="6" spans="1:18" ht="15.75" thickBot="1" x14ac:dyDescent="0.3">
      <c r="A6" s="1"/>
      <c r="B6" s="6" t="s">
        <v>134</v>
      </c>
      <c r="C6" s="6"/>
      <c r="D6" s="5"/>
      <c r="E6" s="1"/>
      <c r="F6" s="2"/>
      <c r="G6" s="2"/>
      <c r="H6" s="2"/>
      <c r="I6" s="3"/>
      <c r="J6" s="3"/>
      <c r="K6" s="3"/>
      <c r="L6" s="3"/>
      <c r="M6" s="3"/>
      <c r="N6" s="4"/>
      <c r="O6" s="3"/>
      <c r="P6" s="3"/>
      <c r="Q6" s="1"/>
      <c r="R6" s="1"/>
    </row>
    <row r="7" spans="1:18" ht="59.25" customHeight="1" x14ac:dyDescent="0.25">
      <c r="A7" s="99" t="s">
        <v>7</v>
      </c>
      <c r="B7" s="103" t="s">
        <v>132</v>
      </c>
      <c r="C7" s="110" t="s">
        <v>133</v>
      </c>
      <c r="D7" s="103" t="s">
        <v>1</v>
      </c>
      <c r="E7" s="103" t="s">
        <v>6</v>
      </c>
      <c r="F7" s="103" t="s">
        <v>2</v>
      </c>
      <c r="G7" s="103" t="s">
        <v>4</v>
      </c>
      <c r="H7" s="110" t="s">
        <v>8</v>
      </c>
      <c r="I7" s="112" t="s">
        <v>0</v>
      </c>
      <c r="J7" s="112" t="s">
        <v>80</v>
      </c>
      <c r="K7" s="108" t="s">
        <v>95</v>
      </c>
      <c r="L7" s="105" t="s">
        <v>81</v>
      </c>
      <c r="M7" s="105" t="s">
        <v>96</v>
      </c>
      <c r="N7" s="117" t="s">
        <v>37</v>
      </c>
      <c r="O7" s="117"/>
      <c r="P7" s="110" t="s">
        <v>79</v>
      </c>
      <c r="Q7" s="112" t="s">
        <v>3</v>
      </c>
      <c r="R7" s="118" t="s">
        <v>5</v>
      </c>
    </row>
    <row r="8" spans="1:18" ht="30.75" thickBot="1" x14ac:dyDescent="0.3">
      <c r="A8" s="100"/>
      <c r="B8" s="104"/>
      <c r="C8" s="111"/>
      <c r="D8" s="104"/>
      <c r="E8" s="104"/>
      <c r="F8" s="104"/>
      <c r="G8" s="104"/>
      <c r="H8" s="111"/>
      <c r="I8" s="113"/>
      <c r="J8" s="113"/>
      <c r="K8" s="109"/>
      <c r="L8" s="107"/>
      <c r="M8" s="106"/>
      <c r="N8" s="79" t="s">
        <v>93</v>
      </c>
      <c r="O8" s="79" t="s">
        <v>94</v>
      </c>
      <c r="P8" s="111"/>
      <c r="Q8" s="113"/>
      <c r="R8" s="119"/>
    </row>
    <row r="9" spans="1:18" s="12" customFormat="1" ht="30" customHeight="1" x14ac:dyDescent="0.25">
      <c r="A9" s="16">
        <v>1</v>
      </c>
      <c r="B9" s="19" t="s">
        <v>23</v>
      </c>
      <c r="C9" s="20">
        <v>11122233344</v>
      </c>
      <c r="D9" s="77">
        <v>45963</v>
      </c>
      <c r="E9" s="20" t="s">
        <v>97</v>
      </c>
      <c r="F9" s="22" t="s">
        <v>9</v>
      </c>
      <c r="G9" s="20">
        <v>305</v>
      </c>
      <c r="H9" s="20" t="s">
        <v>17</v>
      </c>
      <c r="I9" s="70" t="s">
        <v>75</v>
      </c>
      <c r="J9" s="24">
        <v>52.65</v>
      </c>
      <c r="K9" s="24">
        <v>1.3</v>
      </c>
      <c r="L9" s="51">
        <f>IFERROR(J9/G9,"")</f>
        <v>0.17262295081967213</v>
      </c>
      <c r="M9" s="24">
        <f>IFERROR(N9/G9,"")</f>
        <v>0.2243934426229508</v>
      </c>
      <c r="N9" s="53">
        <v>68.44</v>
      </c>
      <c r="O9" s="53">
        <v>85.58</v>
      </c>
      <c r="P9" s="78" t="s">
        <v>145</v>
      </c>
      <c r="Q9" s="26" t="s">
        <v>144</v>
      </c>
      <c r="R9" s="27" t="s">
        <v>22</v>
      </c>
    </row>
    <row r="10" spans="1:18" ht="30" customHeight="1" x14ac:dyDescent="0.25">
      <c r="A10" s="15">
        <v>2</v>
      </c>
      <c r="B10" s="19" t="s">
        <v>23</v>
      </c>
      <c r="C10" s="23">
        <v>11122233344</v>
      </c>
      <c r="D10" s="21">
        <v>45964</v>
      </c>
      <c r="E10" s="28" t="s">
        <v>98</v>
      </c>
      <c r="F10" s="29" t="s">
        <v>10</v>
      </c>
      <c r="G10" s="23">
        <v>305</v>
      </c>
      <c r="H10" s="23" t="s">
        <v>17</v>
      </c>
      <c r="I10" s="71" t="s">
        <v>115</v>
      </c>
      <c r="J10" s="30">
        <v>61</v>
      </c>
      <c r="K10" s="30">
        <v>0.95</v>
      </c>
      <c r="L10" s="51">
        <f t="shared" ref="L10:L22" si="0">IFERROR(J10/G10,"")</f>
        <v>0.2</v>
      </c>
      <c r="M10" s="25">
        <f>IFERROR(N10/G10,"")</f>
        <v>0.17131147540983607</v>
      </c>
      <c r="N10" s="53">
        <v>52.25</v>
      </c>
      <c r="O10" s="54">
        <v>54.86</v>
      </c>
      <c r="P10" s="36" t="s">
        <v>155</v>
      </c>
      <c r="Q10" s="26" t="s">
        <v>144</v>
      </c>
      <c r="R10" s="31" t="s">
        <v>22</v>
      </c>
    </row>
    <row r="11" spans="1:18" ht="30" customHeight="1" x14ac:dyDescent="0.25">
      <c r="A11" s="14">
        <v>3</v>
      </c>
      <c r="B11" s="19" t="s">
        <v>23</v>
      </c>
      <c r="C11" s="23">
        <v>11122233344</v>
      </c>
      <c r="D11" s="32">
        <v>45965</v>
      </c>
      <c r="E11" s="28" t="s">
        <v>99</v>
      </c>
      <c r="F11" s="29" t="s">
        <v>11</v>
      </c>
      <c r="G11" s="23">
        <v>305</v>
      </c>
      <c r="H11" s="23" t="s">
        <v>17</v>
      </c>
      <c r="I11" s="71" t="s">
        <v>85</v>
      </c>
      <c r="J11" s="30">
        <v>71</v>
      </c>
      <c r="K11" s="30">
        <v>0.95</v>
      </c>
      <c r="L11" s="51">
        <f t="shared" si="0"/>
        <v>0.23278688524590163</v>
      </c>
      <c r="M11" s="25">
        <f>IFERROR(N11/G11,"")</f>
        <v>0.22114754098360656</v>
      </c>
      <c r="N11" s="53">
        <v>67.45</v>
      </c>
      <c r="O11" s="54">
        <v>70.819999999999993</v>
      </c>
      <c r="P11" s="36" t="s">
        <v>145</v>
      </c>
      <c r="Q11" s="26" t="s">
        <v>144</v>
      </c>
      <c r="R11" s="31" t="s">
        <v>22</v>
      </c>
    </row>
    <row r="12" spans="1:18" ht="30" customHeight="1" x14ac:dyDescent="0.25">
      <c r="A12" s="14">
        <v>4</v>
      </c>
      <c r="B12" s="19" t="s">
        <v>23</v>
      </c>
      <c r="C12" s="23">
        <v>11122233344</v>
      </c>
      <c r="D12" s="32">
        <v>45969</v>
      </c>
      <c r="E12" s="28" t="s">
        <v>100</v>
      </c>
      <c r="F12" s="29" t="s">
        <v>11</v>
      </c>
      <c r="G12" s="23">
        <v>305</v>
      </c>
      <c r="H12" s="23" t="s">
        <v>18</v>
      </c>
      <c r="I12" s="71" t="s">
        <v>86</v>
      </c>
      <c r="J12" s="30">
        <v>71</v>
      </c>
      <c r="K12" s="30">
        <v>1</v>
      </c>
      <c r="L12" s="51">
        <f t="shared" si="0"/>
        <v>0.23278688524590163</v>
      </c>
      <c r="M12" s="25">
        <f>IFERROR(N12/G12,"")</f>
        <v>0.23278688524590163</v>
      </c>
      <c r="N12" s="53">
        <v>71</v>
      </c>
      <c r="O12" s="54">
        <v>88.75</v>
      </c>
      <c r="P12" s="36" t="s">
        <v>155</v>
      </c>
      <c r="Q12" s="26" t="s">
        <v>144</v>
      </c>
      <c r="R12" s="31" t="s">
        <v>22</v>
      </c>
    </row>
    <row r="13" spans="1:18" ht="30" customHeight="1" x14ac:dyDescent="0.25">
      <c r="A13" s="16">
        <v>5</v>
      </c>
      <c r="B13" s="19" t="s">
        <v>23</v>
      </c>
      <c r="C13" s="23">
        <v>11122233344</v>
      </c>
      <c r="D13" s="21">
        <v>45970</v>
      </c>
      <c r="E13" s="28" t="s">
        <v>101</v>
      </c>
      <c r="F13" s="29" t="s">
        <v>55</v>
      </c>
      <c r="G13" s="23">
        <v>305</v>
      </c>
      <c r="H13" s="23" t="s">
        <v>87</v>
      </c>
      <c r="I13" s="71" t="s">
        <v>76</v>
      </c>
      <c r="J13" s="30">
        <v>69</v>
      </c>
      <c r="K13" s="30">
        <v>1.33</v>
      </c>
      <c r="L13" s="51">
        <f>IFERROR(J13/G13,"")</f>
        <v>0.2262295081967213</v>
      </c>
      <c r="M13" s="25">
        <f>IFERROR(N13/G13,"")</f>
        <v>0.3008852459016394</v>
      </c>
      <c r="N13" s="53">
        <v>91.77000000000001</v>
      </c>
      <c r="O13" s="54">
        <v>114.71</v>
      </c>
      <c r="P13" s="36" t="s">
        <v>145</v>
      </c>
      <c r="Q13" s="26" t="s">
        <v>144</v>
      </c>
      <c r="R13" s="31" t="s">
        <v>22</v>
      </c>
    </row>
    <row r="14" spans="1:18" ht="30" customHeight="1" x14ac:dyDescent="0.25">
      <c r="A14" s="15">
        <v>6</v>
      </c>
      <c r="B14" s="19" t="s">
        <v>23</v>
      </c>
      <c r="C14" s="23">
        <v>11122233344</v>
      </c>
      <c r="D14" s="21">
        <v>45971</v>
      </c>
      <c r="E14" s="28" t="s">
        <v>102</v>
      </c>
      <c r="F14" s="29" t="s">
        <v>58</v>
      </c>
      <c r="G14" s="23">
        <v>305</v>
      </c>
      <c r="H14" s="23" t="s">
        <v>57</v>
      </c>
      <c r="I14" s="71" t="s">
        <v>56</v>
      </c>
      <c r="J14" s="30">
        <v>65</v>
      </c>
      <c r="K14" s="30">
        <v>1.1499999999999999</v>
      </c>
      <c r="L14" s="51">
        <f t="shared" si="0"/>
        <v>0.21311475409836064</v>
      </c>
      <c r="M14" s="25">
        <f t="shared" ref="M14:M16" si="1">IFERROR(N14/G14,"")</f>
        <v>0.24508196721311476</v>
      </c>
      <c r="N14" s="53">
        <v>74.75</v>
      </c>
      <c r="O14" s="54">
        <v>93.41</v>
      </c>
      <c r="P14" s="36" t="s">
        <v>155</v>
      </c>
      <c r="Q14" s="26" t="s">
        <v>144</v>
      </c>
      <c r="R14" s="31" t="s">
        <v>22</v>
      </c>
    </row>
    <row r="15" spans="1:18" ht="30" customHeight="1" x14ac:dyDescent="0.25">
      <c r="A15" s="14">
        <v>7</v>
      </c>
      <c r="B15" s="19" t="s">
        <v>23</v>
      </c>
      <c r="C15" s="23">
        <v>11122233344</v>
      </c>
      <c r="D15" s="21">
        <v>45976</v>
      </c>
      <c r="E15" s="28" t="s">
        <v>59</v>
      </c>
      <c r="F15" s="29" t="s">
        <v>60</v>
      </c>
      <c r="G15" s="23">
        <v>305</v>
      </c>
      <c r="H15" s="23" t="s">
        <v>19</v>
      </c>
      <c r="I15" s="71" t="s">
        <v>85</v>
      </c>
      <c r="J15" s="30">
        <v>71</v>
      </c>
      <c r="K15" s="30">
        <v>0.95</v>
      </c>
      <c r="L15" s="51">
        <f t="shared" si="0"/>
        <v>0.23278688524590163</v>
      </c>
      <c r="M15" s="25">
        <f t="shared" si="1"/>
        <v>0.22114754098360656</v>
      </c>
      <c r="N15" s="53">
        <v>67.45</v>
      </c>
      <c r="O15" s="54">
        <v>70.819999999999993</v>
      </c>
      <c r="P15" s="36" t="s">
        <v>146</v>
      </c>
      <c r="Q15" s="26" t="s">
        <v>144</v>
      </c>
      <c r="R15" s="31" t="s">
        <v>22</v>
      </c>
    </row>
    <row r="16" spans="1:18" ht="30" customHeight="1" x14ac:dyDescent="0.25">
      <c r="A16" s="14">
        <v>8</v>
      </c>
      <c r="B16" s="19" t="s">
        <v>23</v>
      </c>
      <c r="C16" s="23">
        <v>11122233344</v>
      </c>
      <c r="D16" s="21">
        <v>45977</v>
      </c>
      <c r="E16" s="28" t="s">
        <v>61</v>
      </c>
      <c r="F16" s="29" t="s">
        <v>62</v>
      </c>
      <c r="G16" s="23">
        <v>305</v>
      </c>
      <c r="H16" s="23" t="s">
        <v>19</v>
      </c>
      <c r="I16" s="71" t="s">
        <v>85</v>
      </c>
      <c r="J16" s="30">
        <v>71</v>
      </c>
      <c r="K16" s="30">
        <v>0.95</v>
      </c>
      <c r="L16" s="51">
        <f t="shared" si="0"/>
        <v>0.23278688524590163</v>
      </c>
      <c r="M16" s="25">
        <f t="shared" si="1"/>
        <v>0.22114754098360656</v>
      </c>
      <c r="N16" s="53">
        <v>67.45</v>
      </c>
      <c r="O16" s="54">
        <v>70.819999999999993</v>
      </c>
      <c r="P16" s="36" t="s">
        <v>156</v>
      </c>
      <c r="Q16" s="26" t="s">
        <v>144</v>
      </c>
      <c r="R16" s="31" t="s">
        <v>22</v>
      </c>
    </row>
    <row r="17" spans="1:18" ht="30" customHeight="1" x14ac:dyDescent="0.25">
      <c r="A17" s="16">
        <v>9</v>
      </c>
      <c r="B17" s="19" t="s">
        <v>23</v>
      </c>
      <c r="C17" s="23">
        <v>11122233344</v>
      </c>
      <c r="D17" s="21">
        <v>45978</v>
      </c>
      <c r="E17" s="28" t="s">
        <v>12</v>
      </c>
      <c r="F17" s="29" t="s">
        <v>13</v>
      </c>
      <c r="G17" s="23">
        <v>305</v>
      </c>
      <c r="H17" s="23" t="s">
        <v>19</v>
      </c>
      <c r="I17" s="71" t="s">
        <v>85</v>
      </c>
      <c r="J17" s="30">
        <v>71</v>
      </c>
      <c r="K17" s="30">
        <v>0.95</v>
      </c>
      <c r="L17" s="51">
        <f>IFERROR(J17/G17,"")</f>
        <v>0.23278688524590163</v>
      </c>
      <c r="M17" s="25">
        <f t="shared" ref="M17:M22" si="2">IFERROR(N17/G17,"")</f>
        <v>0.22114754098360656</v>
      </c>
      <c r="N17" s="53">
        <v>67.45</v>
      </c>
      <c r="O17" s="54">
        <v>70.819999999999993</v>
      </c>
      <c r="P17" s="36" t="s">
        <v>157</v>
      </c>
      <c r="Q17" s="26" t="s">
        <v>144</v>
      </c>
      <c r="R17" s="31" t="s">
        <v>22</v>
      </c>
    </row>
    <row r="18" spans="1:18" ht="30" customHeight="1" x14ac:dyDescent="0.25">
      <c r="A18" s="15">
        <v>10</v>
      </c>
      <c r="B18" s="19" t="s">
        <v>23</v>
      </c>
      <c r="C18" s="23">
        <v>11122233344</v>
      </c>
      <c r="D18" s="21">
        <v>45979</v>
      </c>
      <c r="E18" s="28" t="s">
        <v>14</v>
      </c>
      <c r="F18" s="29" t="s">
        <v>13</v>
      </c>
      <c r="G18" s="23">
        <v>305</v>
      </c>
      <c r="H18" s="33" t="s">
        <v>20</v>
      </c>
      <c r="I18" s="71" t="s">
        <v>85</v>
      </c>
      <c r="J18" s="30">
        <v>71</v>
      </c>
      <c r="K18" s="30">
        <v>0.95</v>
      </c>
      <c r="L18" s="51">
        <f t="shared" si="0"/>
        <v>0.23278688524590163</v>
      </c>
      <c r="M18" s="25">
        <f t="shared" si="2"/>
        <v>0.22114754098360656</v>
      </c>
      <c r="N18" s="53">
        <v>67.45</v>
      </c>
      <c r="O18" s="54">
        <v>70.819999999999993</v>
      </c>
      <c r="P18" s="36" t="s">
        <v>157</v>
      </c>
      <c r="Q18" s="26" t="s">
        <v>144</v>
      </c>
      <c r="R18" s="31" t="s">
        <v>22</v>
      </c>
    </row>
    <row r="19" spans="1:18" ht="30" customHeight="1" x14ac:dyDescent="0.25">
      <c r="A19" s="14">
        <v>11</v>
      </c>
      <c r="B19" s="19" t="s">
        <v>23</v>
      </c>
      <c r="C19" s="23">
        <v>11122233344</v>
      </c>
      <c r="D19" s="21">
        <v>45983</v>
      </c>
      <c r="E19" s="28" t="s">
        <v>15</v>
      </c>
      <c r="F19" s="29" t="s">
        <v>16</v>
      </c>
      <c r="G19" s="23">
        <v>305</v>
      </c>
      <c r="H19" s="33" t="s">
        <v>21</v>
      </c>
      <c r="I19" s="71" t="s">
        <v>54</v>
      </c>
      <c r="J19" s="30">
        <v>68</v>
      </c>
      <c r="K19" s="30">
        <v>1.25</v>
      </c>
      <c r="L19" s="51">
        <f t="shared" si="0"/>
        <v>0.22295081967213115</v>
      </c>
      <c r="M19" s="25">
        <f t="shared" si="2"/>
        <v>0.27868852459016391</v>
      </c>
      <c r="N19" s="53">
        <v>85</v>
      </c>
      <c r="O19" s="54">
        <v>106.25</v>
      </c>
      <c r="P19" s="36" t="s">
        <v>157</v>
      </c>
      <c r="Q19" s="26" t="s">
        <v>144</v>
      </c>
      <c r="R19" s="31" t="s">
        <v>22</v>
      </c>
    </row>
    <row r="20" spans="1:18" ht="30" customHeight="1" x14ac:dyDescent="0.25">
      <c r="A20" s="14">
        <v>12</v>
      </c>
      <c r="B20" s="34" t="s">
        <v>23</v>
      </c>
      <c r="C20" s="23">
        <v>11122233344</v>
      </c>
      <c r="D20" s="21">
        <v>45984</v>
      </c>
      <c r="E20" s="34">
        <v>603</v>
      </c>
      <c r="F20" s="34">
        <v>1433</v>
      </c>
      <c r="G20" s="23">
        <v>305</v>
      </c>
      <c r="H20" s="35" t="s">
        <v>19</v>
      </c>
      <c r="I20" s="71" t="s">
        <v>85</v>
      </c>
      <c r="J20" s="30">
        <v>71</v>
      </c>
      <c r="K20" s="30">
        <v>0.95</v>
      </c>
      <c r="L20" s="49">
        <f t="shared" si="0"/>
        <v>0.23278688524590163</v>
      </c>
      <c r="M20" s="25">
        <f t="shared" si="2"/>
        <v>0.22114754098360656</v>
      </c>
      <c r="N20" s="54">
        <v>67.45</v>
      </c>
      <c r="O20" s="54">
        <v>70.819999999999993</v>
      </c>
      <c r="P20" s="36" t="s">
        <v>147</v>
      </c>
      <c r="Q20" s="35" t="s">
        <v>144</v>
      </c>
      <c r="R20" s="31" t="s">
        <v>22</v>
      </c>
    </row>
    <row r="21" spans="1:18" ht="30" customHeight="1" x14ac:dyDescent="0.25">
      <c r="A21" s="16">
        <v>13</v>
      </c>
      <c r="B21" s="34" t="s">
        <v>23</v>
      </c>
      <c r="C21" s="23">
        <v>11122233344</v>
      </c>
      <c r="D21" s="21">
        <v>45987</v>
      </c>
      <c r="E21" s="34">
        <v>655</v>
      </c>
      <c r="F21" s="34">
        <v>1444</v>
      </c>
      <c r="G21" s="23">
        <v>305</v>
      </c>
      <c r="H21" s="35" t="s">
        <v>19</v>
      </c>
      <c r="I21" s="71" t="s">
        <v>85</v>
      </c>
      <c r="J21" s="30">
        <v>71</v>
      </c>
      <c r="K21" s="30">
        <v>0.95</v>
      </c>
      <c r="L21" s="51">
        <f t="shared" si="0"/>
        <v>0.23278688524590163</v>
      </c>
      <c r="M21" s="25">
        <f t="shared" si="2"/>
        <v>0.22114754098360656</v>
      </c>
      <c r="N21" s="53">
        <v>67.45</v>
      </c>
      <c r="O21" s="54">
        <v>70.819999999999993</v>
      </c>
      <c r="P21" s="36" t="s">
        <v>145</v>
      </c>
      <c r="Q21" s="26" t="s">
        <v>144</v>
      </c>
      <c r="R21" s="31" t="s">
        <v>22</v>
      </c>
    </row>
    <row r="22" spans="1:18" ht="30" customHeight="1" thickBot="1" x14ac:dyDescent="0.3">
      <c r="A22" s="63">
        <v>14</v>
      </c>
      <c r="B22" s="64" t="s">
        <v>23</v>
      </c>
      <c r="C22" s="39">
        <v>11122233344</v>
      </c>
      <c r="D22" s="40">
        <v>45991</v>
      </c>
      <c r="E22" s="64">
        <v>759</v>
      </c>
      <c r="F22" s="64">
        <v>1555</v>
      </c>
      <c r="G22" s="39">
        <v>305</v>
      </c>
      <c r="H22" s="65" t="s">
        <v>88</v>
      </c>
      <c r="I22" s="72" t="s">
        <v>56</v>
      </c>
      <c r="J22" s="43">
        <v>68</v>
      </c>
      <c r="K22" s="43">
        <v>1.1499999999999999</v>
      </c>
      <c r="L22" s="66">
        <f t="shared" si="0"/>
        <v>0.22295081967213115</v>
      </c>
      <c r="M22" s="44">
        <f t="shared" si="2"/>
        <v>0.25639344262295077</v>
      </c>
      <c r="N22" s="67">
        <v>78.199999999999989</v>
      </c>
      <c r="O22" s="56">
        <v>97.749999999999986</v>
      </c>
      <c r="P22" s="45" t="s">
        <v>145</v>
      </c>
      <c r="Q22" s="68" t="s">
        <v>144</v>
      </c>
      <c r="R22" s="69" t="s">
        <v>22</v>
      </c>
    </row>
    <row r="23" spans="1:18" ht="15" x14ac:dyDescent="0.25">
      <c r="A23" s="8"/>
      <c r="B23" s="8"/>
      <c r="C23" s="8"/>
      <c r="D23" s="8"/>
      <c r="E23" s="8"/>
      <c r="F23" s="8"/>
      <c r="G23" s="8"/>
      <c r="H23" s="8"/>
      <c r="J23" s="9"/>
      <c r="K23" s="9"/>
      <c r="L23" s="9"/>
      <c r="M23" s="73" t="s">
        <v>114</v>
      </c>
      <c r="N23" s="61">
        <f>SUM(N9:N22)</f>
        <v>993.56000000000017</v>
      </c>
      <c r="O23" s="61">
        <f>SUM(O9:O22)</f>
        <v>1137.0499999999997</v>
      </c>
      <c r="P23" s="17"/>
      <c r="Q23" s="9"/>
      <c r="R23" s="10"/>
    </row>
    <row r="24" spans="1:18" x14ac:dyDescent="0.2">
      <c r="P24" s="18"/>
    </row>
    <row r="25" spans="1:18" x14ac:dyDescent="0.2">
      <c r="P25" s="18"/>
    </row>
    <row r="26" spans="1:18" x14ac:dyDescent="0.2">
      <c r="P26" s="18"/>
    </row>
    <row r="27" spans="1:18" x14ac:dyDescent="0.2">
      <c r="P27" s="18"/>
    </row>
    <row r="28" spans="1:18" x14ac:dyDescent="0.2">
      <c r="P28" s="18"/>
    </row>
    <row r="29" spans="1:18" x14ac:dyDescent="0.2">
      <c r="P29" s="18"/>
    </row>
    <row r="30" spans="1:18" x14ac:dyDescent="0.2">
      <c r="P30" s="18"/>
    </row>
    <row r="31" spans="1:18" x14ac:dyDescent="0.2">
      <c r="P31" s="18"/>
    </row>
    <row r="32" spans="1:18" x14ac:dyDescent="0.2">
      <c r="P32" s="18"/>
    </row>
    <row r="33" spans="16:16" x14ac:dyDescent="0.2">
      <c r="P33" s="18"/>
    </row>
    <row r="34" spans="16:16" x14ac:dyDescent="0.2">
      <c r="P34" s="18"/>
    </row>
    <row r="35" spans="16:16" x14ac:dyDescent="0.2">
      <c r="P35" s="18"/>
    </row>
    <row r="36" spans="16:16" x14ac:dyDescent="0.2">
      <c r="P36" s="18"/>
    </row>
    <row r="37" spans="16:16" x14ac:dyDescent="0.2">
      <c r="P37" s="18"/>
    </row>
    <row r="38" spans="16:16" x14ac:dyDescent="0.2">
      <c r="P38" s="18"/>
    </row>
    <row r="39" spans="16:16" x14ac:dyDescent="0.2">
      <c r="P39" s="18"/>
    </row>
    <row r="40" spans="16:16" x14ac:dyDescent="0.2">
      <c r="P40" s="18"/>
    </row>
    <row r="41" spans="16:16" x14ac:dyDescent="0.2">
      <c r="P41" s="18"/>
    </row>
    <row r="42" spans="16:16" x14ac:dyDescent="0.2">
      <c r="P42" s="18"/>
    </row>
    <row r="43" spans="16:16" x14ac:dyDescent="0.2">
      <c r="P43" s="18"/>
    </row>
    <row r="44" spans="16:16" x14ac:dyDescent="0.2">
      <c r="P44" s="18"/>
    </row>
    <row r="45" spans="16:16" x14ac:dyDescent="0.2">
      <c r="P45" s="18"/>
    </row>
    <row r="46" spans="16:16" x14ac:dyDescent="0.2">
      <c r="P46" s="18"/>
    </row>
    <row r="47" spans="16:16" x14ac:dyDescent="0.2">
      <c r="P47" s="18"/>
    </row>
    <row r="48" spans="16:16" x14ac:dyDescent="0.2">
      <c r="P48" s="18"/>
    </row>
    <row r="49" spans="16:16" x14ac:dyDescent="0.2">
      <c r="P49" s="18"/>
    </row>
    <row r="50" spans="16:16" x14ac:dyDescent="0.2">
      <c r="P50" s="18"/>
    </row>
    <row r="51" spans="16:16" x14ac:dyDescent="0.2">
      <c r="P51" s="18"/>
    </row>
    <row r="52" spans="16:16" x14ac:dyDescent="0.2">
      <c r="P52" s="18"/>
    </row>
    <row r="53" spans="16:16" x14ac:dyDescent="0.2">
      <c r="P53" s="18"/>
    </row>
    <row r="54" spans="16:16" x14ac:dyDescent="0.2">
      <c r="P54" s="18"/>
    </row>
    <row r="55" spans="16:16" x14ac:dyDescent="0.2">
      <c r="P55" s="18"/>
    </row>
    <row r="56" spans="16:16" x14ac:dyDescent="0.2">
      <c r="P56" s="18"/>
    </row>
    <row r="57" spans="16:16" x14ac:dyDescent="0.2">
      <c r="P57" s="18"/>
    </row>
    <row r="58" spans="16:16" x14ac:dyDescent="0.2">
      <c r="P58" s="18"/>
    </row>
    <row r="59" spans="16:16" x14ac:dyDescent="0.2">
      <c r="P59" s="18"/>
    </row>
    <row r="60" spans="16:16" x14ac:dyDescent="0.2">
      <c r="P60" s="18"/>
    </row>
    <row r="61" spans="16:16" x14ac:dyDescent="0.2">
      <c r="P61" s="18"/>
    </row>
    <row r="62" spans="16:16" x14ac:dyDescent="0.2">
      <c r="P62" s="18"/>
    </row>
    <row r="63" spans="16:16" x14ac:dyDescent="0.2">
      <c r="P63" s="18"/>
    </row>
    <row r="64" spans="16:16" x14ac:dyDescent="0.2">
      <c r="P64" s="18"/>
    </row>
    <row r="65" spans="16:16" x14ac:dyDescent="0.2">
      <c r="P65" s="18"/>
    </row>
    <row r="66" spans="16:16" x14ac:dyDescent="0.2">
      <c r="P66" s="18"/>
    </row>
    <row r="67" spans="16:16" x14ac:dyDescent="0.2">
      <c r="P67" s="18"/>
    </row>
    <row r="68" spans="16:16" x14ac:dyDescent="0.2">
      <c r="P68" s="18"/>
    </row>
    <row r="69" spans="16:16" x14ac:dyDescent="0.2">
      <c r="P69" s="18"/>
    </row>
    <row r="70" spans="16:16" x14ac:dyDescent="0.2">
      <c r="P70" s="18"/>
    </row>
    <row r="71" spans="16:16" x14ac:dyDescent="0.2">
      <c r="P71" s="18"/>
    </row>
    <row r="72" spans="16:16" x14ac:dyDescent="0.2">
      <c r="P72" s="18"/>
    </row>
    <row r="73" spans="16:16" x14ac:dyDescent="0.2">
      <c r="P73" s="18"/>
    </row>
    <row r="74" spans="16:16" x14ac:dyDescent="0.2">
      <c r="P74" s="18"/>
    </row>
    <row r="75" spans="16:16" x14ac:dyDescent="0.2">
      <c r="P75" s="18"/>
    </row>
    <row r="76" spans="16:16" x14ac:dyDescent="0.2">
      <c r="P76" s="18"/>
    </row>
    <row r="77" spans="16:16" x14ac:dyDescent="0.2">
      <c r="P77" s="18"/>
    </row>
    <row r="78" spans="16:16" x14ac:dyDescent="0.2">
      <c r="P78" s="18"/>
    </row>
    <row r="79" spans="16:16" x14ac:dyDescent="0.2">
      <c r="P79" s="18"/>
    </row>
    <row r="80" spans="16:16" x14ac:dyDescent="0.2">
      <c r="P80" s="18"/>
    </row>
    <row r="81" spans="16:16" x14ac:dyDescent="0.2">
      <c r="P81" s="18"/>
    </row>
    <row r="82" spans="16:16" x14ac:dyDescent="0.2">
      <c r="P82" s="18"/>
    </row>
    <row r="83" spans="16:16" x14ac:dyDescent="0.2">
      <c r="P83" s="18"/>
    </row>
    <row r="84" spans="16:16" x14ac:dyDescent="0.2">
      <c r="P84" s="18"/>
    </row>
    <row r="85" spans="16:16" x14ac:dyDescent="0.2">
      <c r="P85" s="18"/>
    </row>
    <row r="86" spans="16:16" x14ac:dyDescent="0.2">
      <c r="P86" s="18"/>
    </row>
    <row r="87" spans="16:16" x14ac:dyDescent="0.2">
      <c r="P87" s="18"/>
    </row>
    <row r="88" spans="16:16" x14ac:dyDescent="0.2">
      <c r="P88" s="18"/>
    </row>
    <row r="89" spans="16:16" x14ac:dyDescent="0.2">
      <c r="P89" s="18"/>
    </row>
    <row r="90" spans="16:16" x14ac:dyDescent="0.2">
      <c r="P90" s="18"/>
    </row>
    <row r="91" spans="16:16" x14ac:dyDescent="0.2">
      <c r="P91" s="18"/>
    </row>
    <row r="92" spans="16:16" x14ac:dyDescent="0.2">
      <c r="P92" s="18"/>
    </row>
    <row r="93" spans="16:16" x14ac:dyDescent="0.2">
      <c r="P93" s="18"/>
    </row>
    <row r="94" spans="16:16" x14ac:dyDescent="0.2">
      <c r="P94" s="18"/>
    </row>
    <row r="95" spans="16:16" x14ac:dyDescent="0.2">
      <c r="P95" s="18"/>
    </row>
    <row r="96" spans="16:16" x14ac:dyDescent="0.2">
      <c r="P96" s="18"/>
    </row>
    <row r="97" spans="16:16" x14ac:dyDescent="0.2">
      <c r="P97" s="18"/>
    </row>
    <row r="98" spans="16:16" x14ac:dyDescent="0.2">
      <c r="P98" s="18"/>
    </row>
    <row r="99" spans="16:16" x14ac:dyDescent="0.2">
      <c r="P99" s="18"/>
    </row>
    <row r="100" spans="16:16" x14ac:dyDescent="0.2">
      <c r="P100" s="18"/>
    </row>
    <row r="101" spans="16:16" x14ac:dyDescent="0.2">
      <c r="P101" s="18"/>
    </row>
    <row r="102" spans="16:16" x14ac:dyDescent="0.2">
      <c r="P102" s="18"/>
    </row>
    <row r="103" spans="16:16" x14ac:dyDescent="0.2">
      <c r="P103" s="18"/>
    </row>
    <row r="104" spans="16:16" x14ac:dyDescent="0.2">
      <c r="P104" s="18"/>
    </row>
    <row r="105" spans="16:16" x14ac:dyDescent="0.2">
      <c r="P105" s="18"/>
    </row>
    <row r="106" spans="16:16" x14ac:dyDescent="0.2">
      <c r="P106" s="18"/>
    </row>
    <row r="107" spans="16:16" x14ac:dyDescent="0.2">
      <c r="P107" s="18"/>
    </row>
    <row r="108" spans="16:16" x14ac:dyDescent="0.2">
      <c r="P108" s="18"/>
    </row>
    <row r="109" spans="16:16" x14ac:dyDescent="0.2">
      <c r="P109" s="18"/>
    </row>
    <row r="110" spans="16:16" x14ac:dyDescent="0.2">
      <c r="P110" s="18"/>
    </row>
    <row r="111" spans="16:16" x14ac:dyDescent="0.2">
      <c r="P111" s="18"/>
    </row>
    <row r="112" spans="16:16" x14ac:dyDescent="0.2">
      <c r="P112" s="18"/>
    </row>
    <row r="113" spans="16:16" x14ac:dyDescent="0.2">
      <c r="P113" s="18"/>
    </row>
    <row r="114" spans="16:16" x14ac:dyDescent="0.2">
      <c r="P114" s="18"/>
    </row>
    <row r="115" spans="16:16" x14ac:dyDescent="0.2">
      <c r="P115" s="18"/>
    </row>
    <row r="116" spans="16:16" x14ac:dyDescent="0.2">
      <c r="P116" s="18"/>
    </row>
    <row r="117" spans="16:16" x14ac:dyDescent="0.2">
      <c r="P117" s="18"/>
    </row>
    <row r="118" spans="16:16" x14ac:dyDescent="0.2">
      <c r="P118" s="18"/>
    </row>
    <row r="119" spans="16:16" x14ac:dyDescent="0.2">
      <c r="P119" s="18"/>
    </row>
    <row r="120" spans="16:16" x14ac:dyDescent="0.2">
      <c r="P120" s="18"/>
    </row>
    <row r="121" spans="16:16" x14ac:dyDescent="0.2">
      <c r="P121" s="18"/>
    </row>
    <row r="122" spans="16:16" x14ac:dyDescent="0.2">
      <c r="P122" s="18"/>
    </row>
    <row r="123" spans="16:16" x14ac:dyDescent="0.2">
      <c r="P123" s="18"/>
    </row>
    <row r="124" spans="16:16" x14ac:dyDescent="0.2">
      <c r="P124" s="18"/>
    </row>
    <row r="125" spans="16:16" x14ac:dyDescent="0.2">
      <c r="P125" s="18"/>
    </row>
    <row r="126" spans="16:16" x14ac:dyDescent="0.2">
      <c r="P126" s="18"/>
    </row>
    <row r="127" spans="16:16" x14ac:dyDescent="0.2">
      <c r="P127" s="18"/>
    </row>
    <row r="128" spans="16:16" x14ac:dyDescent="0.2">
      <c r="P128" s="18"/>
    </row>
    <row r="129" spans="16:16" x14ac:dyDescent="0.2">
      <c r="P129" s="18"/>
    </row>
    <row r="130" spans="16:16" x14ac:dyDescent="0.2">
      <c r="P130" s="18"/>
    </row>
    <row r="131" spans="16:16" x14ac:dyDescent="0.2">
      <c r="P131" s="18"/>
    </row>
    <row r="132" spans="16:16" x14ac:dyDescent="0.2">
      <c r="P132" s="18"/>
    </row>
    <row r="133" spans="16:16" x14ac:dyDescent="0.2">
      <c r="P133" s="18"/>
    </row>
    <row r="134" spans="16:16" x14ac:dyDescent="0.2">
      <c r="P134" s="18"/>
    </row>
    <row r="135" spans="16:16" x14ac:dyDescent="0.2">
      <c r="P135" s="18"/>
    </row>
    <row r="136" spans="16:16" x14ac:dyDescent="0.2">
      <c r="P136" s="18"/>
    </row>
    <row r="137" spans="16:16" x14ac:dyDescent="0.2">
      <c r="P137" s="18"/>
    </row>
    <row r="138" spans="16:16" x14ac:dyDescent="0.2">
      <c r="P138" s="18"/>
    </row>
    <row r="139" spans="16:16" x14ac:dyDescent="0.2">
      <c r="P139" s="18"/>
    </row>
    <row r="140" spans="16:16" x14ac:dyDescent="0.2">
      <c r="P140" s="18"/>
    </row>
    <row r="141" spans="16:16" x14ac:dyDescent="0.2">
      <c r="P141" s="18"/>
    </row>
    <row r="142" spans="16:16" x14ac:dyDescent="0.2">
      <c r="P142" s="18"/>
    </row>
    <row r="143" spans="16:16" x14ac:dyDescent="0.2">
      <c r="P143" s="18"/>
    </row>
    <row r="144" spans="16:16" x14ac:dyDescent="0.2">
      <c r="P144" s="18"/>
    </row>
    <row r="145" spans="16:16" x14ac:dyDescent="0.2">
      <c r="P145" s="18"/>
    </row>
    <row r="146" spans="16:16" x14ac:dyDescent="0.2">
      <c r="P146" s="18"/>
    </row>
    <row r="147" spans="16:16" x14ac:dyDescent="0.2">
      <c r="P147" s="18"/>
    </row>
    <row r="148" spans="16:16" x14ac:dyDescent="0.2">
      <c r="P148" s="18"/>
    </row>
    <row r="149" spans="16:16" x14ac:dyDescent="0.2">
      <c r="P149" s="18"/>
    </row>
    <row r="150" spans="16:16" x14ac:dyDescent="0.2">
      <c r="P150" s="18"/>
    </row>
    <row r="151" spans="16:16" x14ac:dyDescent="0.2">
      <c r="P151" s="18"/>
    </row>
    <row r="152" spans="16:16" x14ac:dyDescent="0.2">
      <c r="P152" s="18"/>
    </row>
    <row r="153" spans="16:16" x14ac:dyDescent="0.2">
      <c r="P153" s="18"/>
    </row>
    <row r="154" spans="16:16" x14ac:dyDescent="0.2">
      <c r="P154" s="18"/>
    </row>
    <row r="155" spans="16:16" x14ac:dyDescent="0.2">
      <c r="P155" s="18"/>
    </row>
    <row r="156" spans="16:16" x14ac:dyDescent="0.2">
      <c r="P156" s="18"/>
    </row>
    <row r="157" spans="16:16" x14ac:dyDescent="0.2">
      <c r="P157" s="18"/>
    </row>
    <row r="158" spans="16:16" x14ac:dyDescent="0.2">
      <c r="P158" s="18"/>
    </row>
    <row r="159" spans="16:16" x14ac:dyDescent="0.2">
      <c r="P159" s="18"/>
    </row>
    <row r="160" spans="16:16" x14ac:dyDescent="0.2">
      <c r="P160" s="18"/>
    </row>
    <row r="161" spans="16:16" x14ac:dyDescent="0.2">
      <c r="P161" s="18"/>
    </row>
    <row r="162" spans="16:16" x14ac:dyDescent="0.2">
      <c r="P162" s="18"/>
    </row>
    <row r="163" spans="16:16" x14ac:dyDescent="0.2">
      <c r="P163" s="18"/>
    </row>
    <row r="164" spans="16:16" x14ac:dyDescent="0.2">
      <c r="P164" s="18"/>
    </row>
    <row r="165" spans="16:16" x14ac:dyDescent="0.2">
      <c r="P165" s="18"/>
    </row>
    <row r="166" spans="16:16" x14ac:dyDescent="0.2">
      <c r="P166" s="18"/>
    </row>
    <row r="167" spans="16:16" x14ac:dyDescent="0.2">
      <c r="P167" s="18"/>
    </row>
    <row r="168" spans="16:16" x14ac:dyDescent="0.2">
      <c r="P168" s="18"/>
    </row>
    <row r="169" spans="16:16" x14ac:dyDescent="0.2">
      <c r="P169" s="18"/>
    </row>
    <row r="170" spans="16:16" x14ac:dyDescent="0.2">
      <c r="P170" s="18"/>
    </row>
    <row r="171" spans="16:16" x14ac:dyDescent="0.2">
      <c r="P171" s="18"/>
    </row>
    <row r="172" spans="16:16" x14ac:dyDescent="0.2">
      <c r="P172" s="18"/>
    </row>
    <row r="173" spans="16:16" x14ac:dyDescent="0.2">
      <c r="P173" s="18"/>
    </row>
    <row r="174" spans="16:16" x14ac:dyDescent="0.2">
      <c r="P174" s="18"/>
    </row>
    <row r="175" spans="16:16" x14ac:dyDescent="0.2">
      <c r="P175" s="18"/>
    </row>
    <row r="176" spans="16:16" x14ac:dyDescent="0.2">
      <c r="P176" s="18"/>
    </row>
    <row r="177" spans="16:16" x14ac:dyDescent="0.2">
      <c r="P177" s="18"/>
    </row>
    <row r="178" spans="16:16" x14ac:dyDescent="0.2">
      <c r="P178" s="18"/>
    </row>
    <row r="179" spans="16:16" x14ac:dyDescent="0.2">
      <c r="P179" s="18"/>
    </row>
    <row r="180" spans="16:16" x14ac:dyDescent="0.2">
      <c r="P180" s="18"/>
    </row>
    <row r="181" spans="16:16" x14ac:dyDescent="0.2">
      <c r="P181" s="18"/>
    </row>
    <row r="182" spans="16:16" x14ac:dyDescent="0.2">
      <c r="P182" s="18"/>
    </row>
    <row r="183" spans="16:16" x14ac:dyDescent="0.2">
      <c r="P183" s="18"/>
    </row>
    <row r="184" spans="16:16" x14ac:dyDescent="0.2">
      <c r="P184" s="18"/>
    </row>
    <row r="185" spans="16:16" x14ac:dyDescent="0.2">
      <c r="P185" s="18"/>
    </row>
    <row r="186" spans="16:16" x14ac:dyDescent="0.2">
      <c r="P186" s="18"/>
    </row>
    <row r="187" spans="16:16" x14ac:dyDescent="0.2">
      <c r="P187" s="18"/>
    </row>
    <row r="188" spans="16:16" x14ac:dyDescent="0.2">
      <c r="P188" s="18"/>
    </row>
    <row r="189" spans="16:16" x14ac:dyDescent="0.2">
      <c r="P189" s="18"/>
    </row>
    <row r="190" spans="16:16" x14ac:dyDescent="0.2">
      <c r="P190" s="18"/>
    </row>
    <row r="191" spans="16:16" x14ac:dyDescent="0.2">
      <c r="P191" s="18"/>
    </row>
    <row r="192" spans="16:16" x14ac:dyDescent="0.2">
      <c r="P192" s="18"/>
    </row>
    <row r="193" spans="16:16" x14ac:dyDescent="0.2">
      <c r="P193" s="18"/>
    </row>
    <row r="194" spans="16:16" x14ac:dyDescent="0.2">
      <c r="P194" s="18"/>
    </row>
    <row r="195" spans="16:16" x14ac:dyDescent="0.2">
      <c r="P195" s="18"/>
    </row>
    <row r="196" spans="16:16" x14ac:dyDescent="0.2">
      <c r="P196" s="18"/>
    </row>
    <row r="197" spans="16:16" x14ac:dyDescent="0.2">
      <c r="P197" s="18"/>
    </row>
    <row r="198" spans="16:16" x14ac:dyDescent="0.2">
      <c r="P198" s="18"/>
    </row>
    <row r="199" spans="16:16" x14ac:dyDescent="0.2">
      <c r="P199" s="18"/>
    </row>
    <row r="200" spans="16:16" x14ac:dyDescent="0.2">
      <c r="P200" s="18"/>
    </row>
    <row r="201" spans="16:16" x14ac:dyDescent="0.2">
      <c r="P201" s="18"/>
    </row>
    <row r="202" spans="16:16" x14ac:dyDescent="0.2">
      <c r="P202" s="18"/>
    </row>
    <row r="203" spans="16:16" x14ac:dyDescent="0.2">
      <c r="P203" s="18"/>
    </row>
    <row r="204" spans="16:16" x14ac:dyDescent="0.2">
      <c r="P204" s="18"/>
    </row>
    <row r="205" spans="16:16" x14ac:dyDescent="0.2">
      <c r="P205" s="18"/>
    </row>
    <row r="206" spans="16:16" x14ac:dyDescent="0.2">
      <c r="P206" s="18"/>
    </row>
    <row r="207" spans="16:16" x14ac:dyDescent="0.2">
      <c r="P207" s="18"/>
    </row>
    <row r="208" spans="16:16" x14ac:dyDescent="0.2">
      <c r="P208" s="18"/>
    </row>
    <row r="209" spans="16:16" x14ac:dyDescent="0.2">
      <c r="P209" s="18"/>
    </row>
    <row r="210" spans="16:16" x14ac:dyDescent="0.2">
      <c r="P210" s="18"/>
    </row>
    <row r="211" spans="16:16" x14ac:dyDescent="0.2">
      <c r="P211" s="18"/>
    </row>
    <row r="212" spans="16:16" x14ac:dyDescent="0.2">
      <c r="P212" s="18"/>
    </row>
    <row r="213" spans="16:16" x14ac:dyDescent="0.2">
      <c r="P213" s="18"/>
    </row>
    <row r="214" spans="16:16" x14ac:dyDescent="0.2">
      <c r="P214" s="18"/>
    </row>
    <row r="215" spans="16:16" x14ac:dyDescent="0.2">
      <c r="P215" s="18"/>
    </row>
    <row r="216" spans="16:16" x14ac:dyDescent="0.2">
      <c r="P216" s="18"/>
    </row>
    <row r="217" spans="16:16" x14ac:dyDescent="0.2">
      <c r="P217" s="18"/>
    </row>
    <row r="218" spans="16:16" x14ac:dyDescent="0.2">
      <c r="P218" s="18"/>
    </row>
    <row r="219" spans="16:16" x14ac:dyDescent="0.2">
      <c r="P219" s="18"/>
    </row>
    <row r="220" spans="16:16" x14ac:dyDescent="0.2">
      <c r="P220" s="18"/>
    </row>
    <row r="221" spans="16:16" x14ac:dyDescent="0.2">
      <c r="P221" s="18"/>
    </row>
    <row r="222" spans="16:16" x14ac:dyDescent="0.2">
      <c r="P222" s="18"/>
    </row>
    <row r="223" spans="16:16" x14ac:dyDescent="0.2">
      <c r="P223" s="18"/>
    </row>
    <row r="224" spans="16:16" x14ac:dyDescent="0.2">
      <c r="P224" s="18"/>
    </row>
    <row r="225" spans="16:16" x14ac:dyDescent="0.2">
      <c r="P225" s="18"/>
    </row>
    <row r="226" spans="16:16" x14ac:dyDescent="0.2">
      <c r="P226" s="18"/>
    </row>
    <row r="227" spans="16:16" x14ac:dyDescent="0.2">
      <c r="P227" s="18"/>
    </row>
    <row r="228" spans="16:16" x14ac:dyDescent="0.2">
      <c r="P228" s="18"/>
    </row>
    <row r="229" spans="16:16" x14ac:dyDescent="0.2">
      <c r="P229" s="18"/>
    </row>
    <row r="230" spans="16:16" x14ac:dyDescent="0.2">
      <c r="P230" s="18"/>
    </row>
    <row r="231" spans="16:16" x14ac:dyDescent="0.2">
      <c r="P231" s="18"/>
    </row>
    <row r="232" spans="16:16" x14ac:dyDescent="0.2">
      <c r="P232" s="18"/>
    </row>
    <row r="233" spans="16:16" x14ac:dyDescent="0.2">
      <c r="P233" s="18"/>
    </row>
    <row r="234" spans="16:16" x14ac:dyDescent="0.2">
      <c r="P234" s="18"/>
    </row>
    <row r="235" spans="16:16" x14ac:dyDescent="0.2">
      <c r="P235" s="18"/>
    </row>
    <row r="236" spans="16:16" x14ac:dyDescent="0.2">
      <c r="P236" s="18"/>
    </row>
    <row r="237" spans="16:16" x14ac:dyDescent="0.2">
      <c r="P237" s="18"/>
    </row>
    <row r="238" spans="16:16" x14ac:dyDescent="0.2">
      <c r="P238" s="18"/>
    </row>
    <row r="239" spans="16:16" x14ac:dyDescent="0.2">
      <c r="P239" s="18"/>
    </row>
    <row r="240" spans="16:16" x14ac:dyDescent="0.2">
      <c r="P240" s="18"/>
    </row>
    <row r="241" spans="16:16" x14ac:dyDescent="0.2">
      <c r="P241" s="18"/>
    </row>
    <row r="242" spans="16:16" x14ac:dyDescent="0.2">
      <c r="P242" s="18"/>
    </row>
    <row r="243" spans="16:16" x14ac:dyDescent="0.2">
      <c r="P243" s="18"/>
    </row>
    <row r="244" spans="16:16" x14ac:dyDescent="0.2">
      <c r="P244" s="18"/>
    </row>
    <row r="245" spans="16:16" x14ac:dyDescent="0.2">
      <c r="P245" s="18"/>
    </row>
    <row r="246" spans="16:16" x14ac:dyDescent="0.2">
      <c r="P246" s="18"/>
    </row>
    <row r="247" spans="16:16" x14ac:dyDescent="0.2">
      <c r="P247" s="18"/>
    </row>
    <row r="248" spans="16:16" x14ac:dyDescent="0.2">
      <c r="P248" s="18"/>
    </row>
    <row r="249" spans="16:16" x14ac:dyDescent="0.2">
      <c r="P249" s="18"/>
    </row>
    <row r="250" spans="16:16" x14ac:dyDescent="0.2">
      <c r="P250" s="18"/>
    </row>
    <row r="251" spans="16:16" x14ac:dyDescent="0.2">
      <c r="P251" s="18"/>
    </row>
    <row r="252" spans="16:16" x14ac:dyDescent="0.2">
      <c r="P252" s="18"/>
    </row>
    <row r="253" spans="16:16" x14ac:dyDescent="0.2">
      <c r="P253" s="18"/>
    </row>
    <row r="254" spans="16:16" x14ac:dyDescent="0.2">
      <c r="P254" s="18"/>
    </row>
    <row r="255" spans="16:16" x14ac:dyDescent="0.2">
      <c r="P255" s="18"/>
    </row>
    <row r="256" spans="16:16" x14ac:dyDescent="0.2">
      <c r="P256" s="18"/>
    </row>
    <row r="257" spans="16:16" x14ac:dyDescent="0.2">
      <c r="P257" s="18"/>
    </row>
    <row r="258" spans="16:16" x14ac:dyDescent="0.2">
      <c r="P258" s="18"/>
    </row>
    <row r="259" spans="16:16" x14ac:dyDescent="0.2">
      <c r="P259" s="18"/>
    </row>
    <row r="260" spans="16:16" x14ac:dyDescent="0.2">
      <c r="P260" s="18"/>
    </row>
    <row r="261" spans="16:16" x14ac:dyDescent="0.2">
      <c r="P261" s="18"/>
    </row>
    <row r="262" spans="16:16" x14ac:dyDescent="0.2">
      <c r="P262" s="18"/>
    </row>
    <row r="263" spans="16:16" x14ac:dyDescent="0.2">
      <c r="P263" s="18"/>
    </row>
    <row r="264" spans="16:16" x14ac:dyDescent="0.2">
      <c r="P264" s="18"/>
    </row>
    <row r="265" spans="16:16" x14ac:dyDescent="0.2">
      <c r="P265" s="18"/>
    </row>
    <row r="266" spans="16:16" x14ac:dyDescent="0.2">
      <c r="P266" s="18"/>
    </row>
    <row r="267" spans="16:16" x14ac:dyDescent="0.2">
      <c r="P267" s="18"/>
    </row>
    <row r="268" spans="16:16" x14ac:dyDescent="0.2">
      <c r="P268" s="18"/>
    </row>
    <row r="269" spans="16:16" x14ac:dyDescent="0.2">
      <c r="P269" s="18"/>
    </row>
    <row r="270" spans="16:16" x14ac:dyDescent="0.2">
      <c r="P270" s="18"/>
    </row>
    <row r="271" spans="16:16" x14ac:dyDescent="0.2">
      <c r="P271" s="18"/>
    </row>
    <row r="272" spans="16:16" x14ac:dyDescent="0.2">
      <c r="P272" s="18"/>
    </row>
    <row r="273" spans="16:16" x14ac:dyDescent="0.2">
      <c r="P273" s="18"/>
    </row>
    <row r="274" spans="16:16" x14ac:dyDescent="0.2">
      <c r="P274" s="18"/>
    </row>
    <row r="275" spans="16:16" x14ac:dyDescent="0.2">
      <c r="P275" s="18"/>
    </row>
    <row r="276" spans="16:16" x14ac:dyDescent="0.2">
      <c r="P276" s="18"/>
    </row>
    <row r="277" spans="16:16" x14ac:dyDescent="0.2">
      <c r="P277" s="18"/>
    </row>
    <row r="278" spans="16:16" x14ac:dyDescent="0.2">
      <c r="P278" s="18"/>
    </row>
    <row r="279" spans="16:16" x14ac:dyDescent="0.2">
      <c r="P279" s="18"/>
    </row>
    <row r="280" spans="16:16" x14ac:dyDescent="0.2">
      <c r="P280" s="18"/>
    </row>
    <row r="281" spans="16:16" x14ac:dyDescent="0.2">
      <c r="P281" s="18"/>
    </row>
    <row r="282" spans="16:16" x14ac:dyDescent="0.2">
      <c r="P282" s="18"/>
    </row>
    <row r="283" spans="16:16" x14ac:dyDescent="0.2">
      <c r="P283" s="18"/>
    </row>
    <row r="284" spans="16:16" x14ac:dyDescent="0.2">
      <c r="P284" s="18"/>
    </row>
    <row r="285" spans="16:16" x14ac:dyDescent="0.2">
      <c r="P285" s="18"/>
    </row>
    <row r="286" spans="16:16" x14ac:dyDescent="0.2">
      <c r="P286" s="18"/>
    </row>
    <row r="287" spans="16:16" x14ac:dyDescent="0.2">
      <c r="P287" s="18"/>
    </row>
    <row r="288" spans="16:16" x14ac:dyDescent="0.2">
      <c r="P288" s="18"/>
    </row>
    <row r="289" spans="16:16" x14ac:dyDescent="0.2">
      <c r="P289" s="18"/>
    </row>
    <row r="290" spans="16:16" x14ac:dyDescent="0.2">
      <c r="P290" s="18"/>
    </row>
    <row r="291" spans="16:16" x14ac:dyDescent="0.2">
      <c r="P291" s="18"/>
    </row>
    <row r="292" spans="16:16" x14ac:dyDescent="0.2">
      <c r="P292" s="18"/>
    </row>
    <row r="293" spans="16:16" x14ac:dyDescent="0.2">
      <c r="P293" s="18"/>
    </row>
    <row r="294" spans="16:16" x14ac:dyDescent="0.2">
      <c r="P294" s="18"/>
    </row>
    <row r="295" spans="16:16" x14ac:dyDescent="0.2">
      <c r="P295" s="18"/>
    </row>
    <row r="296" spans="16:16" x14ac:dyDescent="0.2">
      <c r="P296" s="18"/>
    </row>
    <row r="297" spans="16:16" x14ac:dyDescent="0.2">
      <c r="P297" s="18"/>
    </row>
    <row r="298" spans="16:16" x14ac:dyDescent="0.2">
      <c r="P298" s="18"/>
    </row>
    <row r="299" spans="16:16" x14ac:dyDescent="0.2">
      <c r="P299" s="18"/>
    </row>
    <row r="300" spans="16:16" x14ac:dyDescent="0.2">
      <c r="P300" s="18"/>
    </row>
    <row r="301" spans="16:16" x14ac:dyDescent="0.2">
      <c r="P301" s="18"/>
    </row>
    <row r="302" spans="16:16" x14ac:dyDescent="0.2">
      <c r="P302" s="18"/>
    </row>
    <row r="303" spans="16:16" x14ac:dyDescent="0.2">
      <c r="P303" s="18"/>
    </row>
    <row r="304" spans="16:16" x14ac:dyDescent="0.2">
      <c r="P304" s="18"/>
    </row>
    <row r="305" spans="16:16" x14ac:dyDescent="0.2">
      <c r="P305" s="18"/>
    </row>
    <row r="306" spans="16:16" x14ac:dyDescent="0.2">
      <c r="P306" s="18"/>
    </row>
    <row r="307" spans="16:16" x14ac:dyDescent="0.2">
      <c r="P307" s="18"/>
    </row>
    <row r="308" spans="16:16" x14ac:dyDescent="0.2">
      <c r="P308" s="18"/>
    </row>
    <row r="309" spans="16:16" x14ac:dyDescent="0.2">
      <c r="P309" s="18"/>
    </row>
    <row r="310" spans="16:16" x14ac:dyDescent="0.2">
      <c r="P310" s="18"/>
    </row>
    <row r="311" spans="16:16" x14ac:dyDescent="0.2">
      <c r="P311" s="18"/>
    </row>
    <row r="312" spans="16:16" x14ac:dyDescent="0.2">
      <c r="P312" s="18"/>
    </row>
    <row r="313" spans="16:16" x14ac:dyDescent="0.2">
      <c r="P313" s="18"/>
    </row>
    <row r="314" spans="16:16" x14ac:dyDescent="0.2">
      <c r="P314" s="18"/>
    </row>
    <row r="315" spans="16:16" x14ac:dyDescent="0.2">
      <c r="P315" s="18"/>
    </row>
    <row r="316" spans="16:16" x14ac:dyDescent="0.2">
      <c r="P316" s="18"/>
    </row>
    <row r="317" spans="16:16" x14ac:dyDescent="0.2">
      <c r="P317" s="18"/>
    </row>
    <row r="318" spans="16:16" x14ac:dyDescent="0.2">
      <c r="P318" s="18"/>
    </row>
    <row r="319" spans="16:16" x14ac:dyDescent="0.2">
      <c r="P319" s="18"/>
    </row>
    <row r="320" spans="16:16" x14ac:dyDescent="0.2">
      <c r="P320" s="18"/>
    </row>
    <row r="321" spans="16:16" x14ac:dyDescent="0.2">
      <c r="P321" s="18"/>
    </row>
    <row r="322" spans="16:16" x14ac:dyDescent="0.2">
      <c r="P322" s="18"/>
    </row>
    <row r="323" spans="16:16" x14ac:dyDescent="0.2">
      <c r="P323" s="18"/>
    </row>
    <row r="324" spans="16:16" x14ac:dyDescent="0.2">
      <c r="P324" s="18"/>
    </row>
    <row r="325" spans="16:16" x14ac:dyDescent="0.2">
      <c r="P325" s="18"/>
    </row>
    <row r="326" spans="16:16" x14ac:dyDescent="0.2">
      <c r="P326" s="18"/>
    </row>
    <row r="327" spans="16:16" x14ac:dyDescent="0.2">
      <c r="P327" s="18"/>
    </row>
    <row r="328" spans="16:16" x14ac:dyDescent="0.2">
      <c r="P328" s="18"/>
    </row>
    <row r="329" spans="16:16" x14ac:dyDescent="0.2">
      <c r="P329" s="18"/>
    </row>
    <row r="330" spans="16:16" x14ac:dyDescent="0.2">
      <c r="P330" s="18"/>
    </row>
    <row r="331" spans="16:16" x14ac:dyDescent="0.2">
      <c r="P331" s="18"/>
    </row>
    <row r="332" spans="16:16" x14ac:dyDescent="0.2">
      <c r="P332" s="18"/>
    </row>
    <row r="333" spans="16:16" x14ac:dyDescent="0.2">
      <c r="P333" s="18"/>
    </row>
    <row r="334" spans="16:16" x14ac:dyDescent="0.2">
      <c r="P334" s="18"/>
    </row>
    <row r="335" spans="16:16" x14ac:dyDescent="0.2">
      <c r="P335" s="18"/>
    </row>
    <row r="336" spans="16:16" x14ac:dyDescent="0.2">
      <c r="P336" s="18"/>
    </row>
    <row r="337" spans="16:16" x14ac:dyDescent="0.2">
      <c r="P337" s="18"/>
    </row>
    <row r="338" spans="16:16" x14ac:dyDescent="0.2">
      <c r="P338" s="18"/>
    </row>
    <row r="339" spans="16:16" x14ac:dyDescent="0.2">
      <c r="P339" s="18"/>
    </row>
    <row r="340" spans="16:16" x14ac:dyDescent="0.2">
      <c r="P340" s="18"/>
    </row>
    <row r="341" spans="16:16" x14ac:dyDescent="0.2">
      <c r="P341" s="18"/>
    </row>
    <row r="342" spans="16:16" x14ac:dyDescent="0.2">
      <c r="P342" s="18"/>
    </row>
    <row r="343" spans="16:16" x14ac:dyDescent="0.2">
      <c r="P343" s="18"/>
    </row>
    <row r="344" spans="16:16" x14ac:dyDescent="0.2">
      <c r="P344" s="18"/>
    </row>
    <row r="345" spans="16:16" x14ac:dyDescent="0.2">
      <c r="P345" s="18"/>
    </row>
    <row r="346" spans="16:16" x14ac:dyDescent="0.2">
      <c r="P346" s="18"/>
    </row>
    <row r="347" spans="16:16" x14ac:dyDescent="0.2">
      <c r="P347" s="18"/>
    </row>
    <row r="348" spans="16:16" x14ac:dyDescent="0.2">
      <c r="P348" s="18"/>
    </row>
    <row r="349" spans="16:16" x14ac:dyDescent="0.2">
      <c r="P349" s="18"/>
    </row>
    <row r="350" spans="16:16" x14ac:dyDescent="0.2">
      <c r="P350" s="18"/>
    </row>
    <row r="351" spans="16:16" x14ac:dyDescent="0.2">
      <c r="P351" s="18"/>
    </row>
    <row r="352" spans="16:16" x14ac:dyDescent="0.2">
      <c r="P352" s="18"/>
    </row>
    <row r="353" spans="16:16" x14ac:dyDescent="0.2">
      <c r="P353" s="18"/>
    </row>
    <row r="354" spans="16:16" x14ac:dyDescent="0.2">
      <c r="P354" s="18"/>
    </row>
    <row r="355" spans="16:16" x14ac:dyDescent="0.2">
      <c r="P355" s="18"/>
    </row>
    <row r="356" spans="16:16" x14ac:dyDescent="0.2">
      <c r="P356" s="18"/>
    </row>
    <row r="357" spans="16:16" x14ac:dyDescent="0.2">
      <c r="P357" s="18"/>
    </row>
    <row r="358" spans="16:16" x14ac:dyDescent="0.2">
      <c r="P358" s="18"/>
    </row>
    <row r="359" spans="16:16" x14ac:dyDescent="0.2">
      <c r="P359" s="18"/>
    </row>
    <row r="360" spans="16:16" x14ac:dyDescent="0.2">
      <c r="P360" s="18"/>
    </row>
    <row r="361" spans="16:16" x14ac:dyDescent="0.2">
      <c r="P361" s="18"/>
    </row>
    <row r="362" spans="16:16" x14ac:dyDescent="0.2">
      <c r="P362" s="18"/>
    </row>
    <row r="363" spans="16:16" x14ac:dyDescent="0.2">
      <c r="P363" s="18"/>
    </row>
    <row r="364" spans="16:16" x14ac:dyDescent="0.2">
      <c r="P364" s="18"/>
    </row>
    <row r="365" spans="16:16" x14ac:dyDescent="0.2">
      <c r="P365" s="18"/>
    </row>
    <row r="366" spans="16:16" x14ac:dyDescent="0.2">
      <c r="P366" s="18"/>
    </row>
    <row r="367" spans="16:16" x14ac:dyDescent="0.2">
      <c r="P367" s="18"/>
    </row>
    <row r="368" spans="16:16" x14ac:dyDescent="0.2">
      <c r="P368" s="18"/>
    </row>
    <row r="369" spans="16:16" x14ac:dyDescent="0.2">
      <c r="P369" s="18"/>
    </row>
    <row r="370" spans="16:16" x14ac:dyDescent="0.2">
      <c r="P370" s="18"/>
    </row>
    <row r="371" spans="16:16" x14ac:dyDescent="0.2">
      <c r="P371" s="18"/>
    </row>
    <row r="372" spans="16:16" x14ac:dyDescent="0.2">
      <c r="P372" s="18"/>
    </row>
    <row r="373" spans="16:16" x14ac:dyDescent="0.2">
      <c r="P373" s="18"/>
    </row>
    <row r="374" spans="16:16" x14ac:dyDescent="0.2">
      <c r="P374" s="18"/>
    </row>
    <row r="375" spans="16:16" x14ac:dyDescent="0.2">
      <c r="P375" s="18"/>
    </row>
    <row r="376" spans="16:16" x14ac:dyDescent="0.2">
      <c r="P376" s="18"/>
    </row>
    <row r="377" spans="16:16" x14ac:dyDescent="0.2">
      <c r="P377" s="18"/>
    </row>
    <row r="378" spans="16:16" x14ac:dyDescent="0.2">
      <c r="P378" s="18"/>
    </row>
    <row r="379" spans="16:16" x14ac:dyDescent="0.2">
      <c r="P379" s="18"/>
    </row>
    <row r="380" spans="16:16" x14ac:dyDescent="0.2">
      <c r="P380" s="18"/>
    </row>
    <row r="381" spans="16:16" x14ac:dyDescent="0.2">
      <c r="P381" s="18"/>
    </row>
    <row r="382" spans="16:16" x14ac:dyDescent="0.2">
      <c r="P382" s="18"/>
    </row>
    <row r="383" spans="16:16" x14ac:dyDescent="0.2">
      <c r="P383" s="18"/>
    </row>
    <row r="384" spans="16:16" x14ac:dyDescent="0.2">
      <c r="P384" s="18"/>
    </row>
    <row r="385" spans="16:16" x14ac:dyDescent="0.2">
      <c r="P385" s="18"/>
    </row>
    <row r="386" spans="16:16" x14ac:dyDescent="0.2">
      <c r="P386" s="18"/>
    </row>
    <row r="387" spans="16:16" x14ac:dyDescent="0.2">
      <c r="P387" s="18"/>
    </row>
    <row r="388" spans="16:16" x14ac:dyDescent="0.2">
      <c r="P388" s="18"/>
    </row>
    <row r="389" spans="16:16" x14ac:dyDescent="0.2">
      <c r="P389" s="18"/>
    </row>
    <row r="390" spans="16:16" x14ac:dyDescent="0.2">
      <c r="P390" s="18"/>
    </row>
    <row r="391" spans="16:16" x14ac:dyDescent="0.2">
      <c r="P391" s="18"/>
    </row>
    <row r="392" spans="16:16" x14ac:dyDescent="0.2">
      <c r="P392" s="18"/>
    </row>
    <row r="393" spans="16:16" x14ac:dyDescent="0.2">
      <c r="P393" s="18"/>
    </row>
    <row r="394" spans="16:16" x14ac:dyDescent="0.2">
      <c r="P394" s="18"/>
    </row>
    <row r="395" spans="16:16" x14ac:dyDescent="0.2">
      <c r="P395" s="18"/>
    </row>
    <row r="396" spans="16:16" x14ac:dyDescent="0.2">
      <c r="P396" s="18"/>
    </row>
    <row r="397" spans="16:16" x14ac:dyDescent="0.2">
      <c r="P397" s="18"/>
    </row>
    <row r="398" spans="16:16" x14ac:dyDescent="0.2">
      <c r="P398" s="18"/>
    </row>
    <row r="399" spans="16:16" x14ac:dyDescent="0.2">
      <c r="P399" s="18"/>
    </row>
    <row r="400" spans="16:16" x14ac:dyDescent="0.2">
      <c r="P400" s="18"/>
    </row>
    <row r="401" spans="16:16" x14ac:dyDescent="0.2">
      <c r="P401" s="18"/>
    </row>
    <row r="402" spans="16:16" x14ac:dyDescent="0.2">
      <c r="P402" s="18"/>
    </row>
    <row r="403" spans="16:16" x14ac:dyDescent="0.2">
      <c r="P403" s="18"/>
    </row>
    <row r="404" spans="16:16" x14ac:dyDescent="0.2">
      <c r="P404" s="18"/>
    </row>
    <row r="405" spans="16:16" x14ac:dyDescent="0.2">
      <c r="P405" s="18"/>
    </row>
    <row r="406" spans="16:16" x14ac:dyDescent="0.2">
      <c r="P406" s="18"/>
    </row>
    <row r="407" spans="16:16" x14ac:dyDescent="0.2">
      <c r="P407" s="18"/>
    </row>
    <row r="408" spans="16:16" x14ac:dyDescent="0.2">
      <c r="P408" s="18"/>
    </row>
    <row r="409" spans="16:16" x14ac:dyDescent="0.2">
      <c r="P409" s="18"/>
    </row>
    <row r="410" spans="16:16" x14ac:dyDescent="0.2">
      <c r="P410" s="18"/>
    </row>
    <row r="411" spans="16:16" x14ac:dyDescent="0.2">
      <c r="P411" s="18"/>
    </row>
    <row r="412" spans="16:16" x14ac:dyDescent="0.2">
      <c r="P412" s="18"/>
    </row>
    <row r="413" spans="16:16" x14ac:dyDescent="0.2">
      <c r="P413" s="18"/>
    </row>
    <row r="414" spans="16:16" x14ac:dyDescent="0.2">
      <c r="P414" s="18"/>
    </row>
    <row r="415" spans="16:16" x14ac:dyDescent="0.2">
      <c r="P415" s="18"/>
    </row>
    <row r="416" spans="16:16" x14ac:dyDescent="0.2">
      <c r="P416" s="18"/>
    </row>
    <row r="417" spans="16:16" x14ac:dyDescent="0.2">
      <c r="P417" s="18"/>
    </row>
    <row r="418" spans="16:16" x14ac:dyDescent="0.2">
      <c r="P418" s="18"/>
    </row>
    <row r="419" spans="16:16" x14ac:dyDescent="0.2">
      <c r="P419" s="18"/>
    </row>
    <row r="420" spans="16:16" x14ac:dyDescent="0.2">
      <c r="P420" s="18"/>
    </row>
    <row r="421" spans="16:16" x14ac:dyDescent="0.2">
      <c r="P421" s="18"/>
    </row>
    <row r="422" spans="16:16" x14ac:dyDescent="0.2">
      <c r="P422" s="18"/>
    </row>
    <row r="423" spans="16:16" x14ac:dyDescent="0.2">
      <c r="P423" s="18"/>
    </row>
    <row r="424" spans="16:16" x14ac:dyDescent="0.2">
      <c r="P424" s="18"/>
    </row>
    <row r="425" spans="16:16" x14ac:dyDescent="0.2">
      <c r="P425" s="18"/>
    </row>
    <row r="426" spans="16:16" x14ac:dyDescent="0.2">
      <c r="P426" s="18"/>
    </row>
    <row r="427" spans="16:16" x14ac:dyDescent="0.2">
      <c r="P427" s="18"/>
    </row>
    <row r="428" spans="16:16" x14ac:dyDescent="0.2">
      <c r="P428" s="18"/>
    </row>
    <row r="429" spans="16:16" x14ac:dyDescent="0.2">
      <c r="P429" s="18"/>
    </row>
    <row r="430" spans="16:16" x14ac:dyDescent="0.2">
      <c r="P430" s="18"/>
    </row>
    <row r="431" spans="16:16" x14ac:dyDescent="0.2">
      <c r="P431" s="18"/>
    </row>
    <row r="432" spans="16:16" x14ac:dyDescent="0.2">
      <c r="P432" s="18"/>
    </row>
    <row r="433" spans="16:16" x14ac:dyDescent="0.2">
      <c r="P433" s="18"/>
    </row>
    <row r="434" spans="16:16" x14ac:dyDescent="0.2">
      <c r="P434" s="18"/>
    </row>
    <row r="435" spans="16:16" x14ac:dyDescent="0.2">
      <c r="P435" s="18"/>
    </row>
    <row r="436" spans="16:16" x14ac:dyDescent="0.2">
      <c r="P436" s="18"/>
    </row>
    <row r="437" spans="16:16" x14ac:dyDescent="0.2">
      <c r="P437" s="18"/>
    </row>
    <row r="438" spans="16:16" x14ac:dyDescent="0.2">
      <c r="P438" s="18"/>
    </row>
    <row r="439" spans="16:16" x14ac:dyDescent="0.2">
      <c r="P439" s="18"/>
    </row>
    <row r="440" spans="16:16" x14ac:dyDescent="0.2">
      <c r="P440" s="18"/>
    </row>
    <row r="441" spans="16:16" x14ac:dyDescent="0.2">
      <c r="P441" s="18"/>
    </row>
    <row r="442" spans="16:16" x14ac:dyDescent="0.2">
      <c r="P442" s="18"/>
    </row>
    <row r="443" spans="16:16" x14ac:dyDescent="0.2">
      <c r="P443" s="18"/>
    </row>
    <row r="444" spans="16:16" x14ac:dyDescent="0.2">
      <c r="P444" s="18"/>
    </row>
    <row r="445" spans="16:16" x14ac:dyDescent="0.2">
      <c r="P445" s="18"/>
    </row>
    <row r="446" spans="16:16" x14ac:dyDescent="0.2">
      <c r="P446" s="18"/>
    </row>
    <row r="447" spans="16:16" x14ac:dyDescent="0.2">
      <c r="P447" s="18"/>
    </row>
    <row r="448" spans="16:16" x14ac:dyDescent="0.2">
      <c r="P448" s="18"/>
    </row>
    <row r="449" spans="16:16" x14ac:dyDescent="0.2">
      <c r="P449" s="18"/>
    </row>
    <row r="450" spans="16:16" x14ac:dyDescent="0.2">
      <c r="P450" s="18"/>
    </row>
    <row r="451" spans="16:16" x14ac:dyDescent="0.2">
      <c r="P451" s="18"/>
    </row>
    <row r="452" spans="16:16" x14ac:dyDescent="0.2">
      <c r="P452" s="18"/>
    </row>
    <row r="453" spans="16:16" x14ac:dyDescent="0.2">
      <c r="P453" s="18"/>
    </row>
    <row r="454" spans="16:16" x14ac:dyDescent="0.2">
      <c r="P454" s="18"/>
    </row>
    <row r="455" spans="16:16" x14ac:dyDescent="0.2">
      <c r="P455" s="18"/>
    </row>
    <row r="456" spans="16:16" x14ac:dyDescent="0.2">
      <c r="P456" s="18"/>
    </row>
    <row r="457" spans="16:16" x14ac:dyDescent="0.2">
      <c r="P457" s="18"/>
    </row>
    <row r="458" spans="16:16" x14ac:dyDescent="0.2">
      <c r="P458" s="18"/>
    </row>
    <row r="459" spans="16:16" x14ac:dyDescent="0.2">
      <c r="P459" s="18"/>
    </row>
    <row r="460" spans="16:16" x14ac:dyDescent="0.2">
      <c r="P460" s="18"/>
    </row>
    <row r="461" spans="16:16" x14ac:dyDescent="0.2">
      <c r="P461" s="18"/>
    </row>
    <row r="462" spans="16:16" x14ac:dyDescent="0.2">
      <c r="P462" s="18"/>
    </row>
    <row r="463" spans="16:16" x14ac:dyDescent="0.2">
      <c r="P463" s="18"/>
    </row>
    <row r="464" spans="16:16" x14ac:dyDescent="0.2">
      <c r="P464" s="18"/>
    </row>
    <row r="465" spans="16:16" x14ac:dyDescent="0.2">
      <c r="P465" s="18"/>
    </row>
    <row r="466" spans="16:16" x14ac:dyDescent="0.2">
      <c r="P466" s="18"/>
    </row>
    <row r="467" spans="16:16" x14ac:dyDescent="0.2">
      <c r="P467" s="18"/>
    </row>
    <row r="468" spans="16:16" x14ac:dyDescent="0.2">
      <c r="P468" s="18"/>
    </row>
    <row r="469" spans="16:16" x14ac:dyDescent="0.2">
      <c r="P469" s="18"/>
    </row>
    <row r="470" spans="16:16" x14ac:dyDescent="0.2">
      <c r="P470" s="18"/>
    </row>
    <row r="471" spans="16:16" x14ac:dyDescent="0.2">
      <c r="P471" s="18"/>
    </row>
    <row r="472" spans="16:16" x14ac:dyDescent="0.2">
      <c r="P472" s="18"/>
    </row>
    <row r="473" spans="16:16" x14ac:dyDescent="0.2">
      <c r="P473" s="18"/>
    </row>
    <row r="474" spans="16:16" x14ac:dyDescent="0.2">
      <c r="P474" s="18"/>
    </row>
    <row r="475" spans="16:16" x14ac:dyDescent="0.2">
      <c r="P475" s="18"/>
    </row>
    <row r="476" spans="16:16" x14ac:dyDescent="0.2">
      <c r="P476" s="18"/>
    </row>
    <row r="477" spans="16:16" x14ac:dyDescent="0.2">
      <c r="P477" s="18"/>
    </row>
    <row r="478" spans="16:16" x14ac:dyDescent="0.2">
      <c r="P478" s="18"/>
    </row>
    <row r="479" spans="16:16" x14ac:dyDescent="0.2">
      <c r="P479" s="18"/>
    </row>
    <row r="480" spans="16:16" x14ac:dyDescent="0.2">
      <c r="P480" s="18"/>
    </row>
    <row r="481" spans="16:16" x14ac:dyDescent="0.2">
      <c r="P481" s="18"/>
    </row>
    <row r="482" spans="16:16" x14ac:dyDescent="0.2">
      <c r="P482" s="18"/>
    </row>
    <row r="483" spans="16:16" x14ac:dyDescent="0.2">
      <c r="P483" s="18"/>
    </row>
    <row r="484" spans="16:16" x14ac:dyDescent="0.2">
      <c r="P484" s="18"/>
    </row>
    <row r="485" spans="16:16" x14ac:dyDescent="0.2">
      <c r="P485" s="18"/>
    </row>
    <row r="486" spans="16:16" x14ac:dyDescent="0.2">
      <c r="P486" s="18"/>
    </row>
    <row r="487" spans="16:16" x14ac:dyDescent="0.2">
      <c r="P487" s="18"/>
    </row>
    <row r="488" spans="16:16" x14ac:dyDescent="0.2">
      <c r="P488" s="18"/>
    </row>
    <row r="489" spans="16:16" x14ac:dyDescent="0.2">
      <c r="P489" s="18"/>
    </row>
    <row r="490" spans="16:16" x14ac:dyDescent="0.2">
      <c r="P490" s="18"/>
    </row>
    <row r="491" spans="16:16" x14ac:dyDescent="0.2">
      <c r="P491" s="18"/>
    </row>
    <row r="492" spans="16:16" x14ac:dyDescent="0.2">
      <c r="P492" s="18"/>
    </row>
    <row r="493" spans="16:16" x14ac:dyDescent="0.2">
      <c r="P493" s="18"/>
    </row>
    <row r="494" spans="16:16" x14ac:dyDescent="0.2">
      <c r="P494" s="18"/>
    </row>
    <row r="495" spans="16:16" x14ac:dyDescent="0.2">
      <c r="P495" s="18"/>
    </row>
    <row r="496" spans="16:16" x14ac:dyDescent="0.2">
      <c r="P496" s="18"/>
    </row>
    <row r="497" spans="16:16" x14ac:dyDescent="0.2">
      <c r="P497" s="18"/>
    </row>
    <row r="498" spans="16:16" x14ac:dyDescent="0.2">
      <c r="P498" s="18"/>
    </row>
    <row r="499" spans="16:16" x14ac:dyDescent="0.2">
      <c r="P499" s="18"/>
    </row>
    <row r="500" spans="16:16" x14ac:dyDescent="0.2">
      <c r="P500" s="18"/>
    </row>
    <row r="501" spans="16:16" x14ac:dyDescent="0.2">
      <c r="P501" s="18"/>
    </row>
    <row r="502" spans="16:16" x14ac:dyDescent="0.2">
      <c r="P502" s="18"/>
    </row>
    <row r="503" spans="16:16" x14ac:dyDescent="0.2">
      <c r="P503" s="18"/>
    </row>
    <row r="504" spans="16:16" x14ac:dyDescent="0.2">
      <c r="P504" s="18"/>
    </row>
    <row r="505" spans="16:16" x14ac:dyDescent="0.2">
      <c r="P505" s="18"/>
    </row>
    <row r="506" spans="16:16" x14ac:dyDescent="0.2">
      <c r="P506" s="18"/>
    </row>
    <row r="507" spans="16:16" x14ac:dyDescent="0.2">
      <c r="P507" s="18"/>
    </row>
    <row r="508" spans="16:16" x14ac:dyDescent="0.2">
      <c r="P508" s="18"/>
    </row>
    <row r="509" spans="16:16" x14ac:dyDescent="0.2">
      <c r="P509" s="18"/>
    </row>
    <row r="510" spans="16:16" x14ac:dyDescent="0.2">
      <c r="P510" s="18"/>
    </row>
    <row r="511" spans="16:16" x14ac:dyDescent="0.2">
      <c r="P511" s="18"/>
    </row>
    <row r="512" spans="16:16" x14ac:dyDescent="0.2">
      <c r="P512" s="18"/>
    </row>
    <row r="513" spans="16:16" x14ac:dyDescent="0.2">
      <c r="P513" s="18"/>
    </row>
    <row r="514" spans="16:16" x14ac:dyDescent="0.2">
      <c r="P514" s="18"/>
    </row>
    <row r="515" spans="16:16" x14ac:dyDescent="0.2">
      <c r="P515" s="18"/>
    </row>
    <row r="516" spans="16:16" x14ac:dyDescent="0.2">
      <c r="P516" s="18"/>
    </row>
    <row r="517" spans="16:16" x14ac:dyDescent="0.2">
      <c r="P517" s="18"/>
    </row>
    <row r="518" spans="16:16" x14ac:dyDescent="0.2">
      <c r="P518" s="18"/>
    </row>
    <row r="519" spans="16:16" x14ac:dyDescent="0.2">
      <c r="P519" s="18"/>
    </row>
    <row r="520" spans="16:16" x14ac:dyDescent="0.2">
      <c r="P520" s="18"/>
    </row>
    <row r="521" spans="16:16" x14ac:dyDescent="0.2">
      <c r="P521" s="18"/>
    </row>
    <row r="522" spans="16:16" x14ac:dyDescent="0.2">
      <c r="P522" s="18"/>
    </row>
    <row r="523" spans="16:16" x14ac:dyDescent="0.2">
      <c r="P523" s="18"/>
    </row>
    <row r="524" spans="16:16" x14ac:dyDescent="0.2">
      <c r="P524" s="18"/>
    </row>
    <row r="525" spans="16:16" x14ac:dyDescent="0.2">
      <c r="P525" s="18"/>
    </row>
    <row r="526" spans="16:16" x14ac:dyDescent="0.2">
      <c r="P526" s="18"/>
    </row>
    <row r="527" spans="16:16" x14ac:dyDescent="0.2">
      <c r="P527" s="18"/>
    </row>
    <row r="528" spans="16:16" x14ac:dyDescent="0.2">
      <c r="P528" s="18"/>
    </row>
    <row r="529" spans="16:16" x14ac:dyDescent="0.2">
      <c r="P529" s="18"/>
    </row>
    <row r="530" spans="16:16" x14ac:dyDescent="0.2">
      <c r="P530" s="18"/>
    </row>
    <row r="531" spans="16:16" x14ac:dyDescent="0.2">
      <c r="P531" s="18"/>
    </row>
    <row r="532" spans="16:16" x14ac:dyDescent="0.2">
      <c r="P532" s="18"/>
    </row>
    <row r="533" spans="16:16" x14ac:dyDescent="0.2">
      <c r="P533" s="18"/>
    </row>
    <row r="534" spans="16:16" x14ac:dyDescent="0.2">
      <c r="P534" s="18"/>
    </row>
    <row r="535" spans="16:16" x14ac:dyDescent="0.2">
      <c r="P535" s="18"/>
    </row>
    <row r="536" spans="16:16" x14ac:dyDescent="0.2">
      <c r="P536" s="18"/>
    </row>
    <row r="537" spans="16:16" x14ac:dyDescent="0.2">
      <c r="P537" s="18"/>
    </row>
    <row r="538" spans="16:16" x14ac:dyDescent="0.2">
      <c r="P538" s="18"/>
    </row>
    <row r="539" spans="16:16" x14ac:dyDescent="0.2">
      <c r="P539" s="18"/>
    </row>
    <row r="540" spans="16:16" x14ac:dyDescent="0.2">
      <c r="P540" s="18"/>
    </row>
    <row r="541" spans="16:16" x14ac:dyDescent="0.2">
      <c r="P541" s="18"/>
    </row>
    <row r="542" spans="16:16" x14ac:dyDescent="0.2">
      <c r="P542" s="18"/>
    </row>
    <row r="543" spans="16:16" x14ac:dyDescent="0.2">
      <c r="P543" s="18"/>
    </row>
    <row r="544" spans="16:16" x14ac:dyDescent="0.2">
      <c r="P544" s="18"/>
    </row>
    <row r="545" spans="16:16" x14ac:dyDescent="0.2">
      <c r="P545" s="18"/>
    </row>
    <row r="546" spans="16:16" x14ac:dyDescent="0.2">
      <c r="P546" s="18"/>
    </row>
    <row r="547" spans="16:16" x14ac:dyDescent="0.2">
      <c r="P547" s="18"/>
    </row>
    <row r="548" spans="16:16" x14ac:dyDescent="0.2">
      <c r="P548" s="18"/>
    </row>
    <row r="549" spans="16:16" x14ac:dyDescent="0.2">
      <c r="P549" s="18"/>
    </row>
    <row r="550" spans="16:16" x14ac:dyDescent="0.2">
      <c r="P550" s="18"/>
    </row>
    <row r="551" spans="16:16" x14ac:dyDescent="0.2">
      <c r="P551" s="18"/>
    </row>
    <row r="552" spans="16:16" x14ac:dyDescent="0.2">
      <c r="P552" s="18"/>
    </row>
    <row r="553" spans="16:16" x14ac:dyDescent="0.2">
      <c r="P553" s="18"/>
    </row>
    <row r="554" spans="16:16" x14ac:dyDescent="0.2">
      <c r="P554" s="18"/>
    </row>
    <row r="555" spans="16:16" x14ac:dyDescent="0.2">
      <c r="P555" s="18"/>
    </row>
    <row r="556" spans="16:16" x14ac:dyDescent="0.2">
      <c r="P556" s="18"/>
    </row>
    <row r="557" spans="16:16" x14ac:dyDescent="0.2">
      <c r="P557" s="18"/>
    </row>
    <row r="558" spans="16:16" x14ac:dyDescent="0.2">
      <c r="P558" s="18"/>
    </row>
    <row r="559" spans="16:16" x14ac:dyDescent="0.2">
      <c r="P559" s="18"/>
    </row>
    <row r="560" spans="16:16" x14ac:dyDescent="0.2">
      <c r="P560" s="18"/>
    </row>
    <row r="561" spans="16:16" x14ac:dyDescent="0.2">
      <c r="P561" s="18"/>
    </row>
    <row r="562" spans="16:16" x14ac:dyDescent="0.2">
      <c r="P562" s="18"/>
    </row>
    <row r="563" spans="16:16" x14ac:dyDescent="0.2">
      <c r="P563" s="18"/>
    </row>
    <row r="564" spans="16:16" x14ac:dyDescent="0.2">
      <c r="P564" s="18"/>
    </row>
    <row r="565" spans="16:16" x14ac:dyDescent="0.2">
      <c r="P565" s="18"/>
    </row>
    <row r="566" spans="16:16" x14ac:dyDescent="0.2">
      <c r="P566" s="18"/>
    </row>
    <row r="567" spans="16:16" x14ac:dyDescent="0.2">
      <c r="P567" s="18"/>
    </row>
    <row r="568" spans="16:16" x14ac:dyDescent="0.2">
      <c r="P568" s="18"/>
    </row>
    <row r="569" spans="16:16" x14ac:dyDescent="0.2">
      <c r="P569" s="18"/>
    </row>
    <row r="570" spans="16:16" x14ac:dyDescent="0.2">
      <c r="P570" s="18"/>
    </row>
    <row r="571" spans="16:16" x14ac:dyDescent="0.2">
      <c r="P571" s="18"/>
    </row>
    <row r="572" spans="16:16" x14ac:dyDescent="0.2">
      <c r="P572" s="18"/>
    </row>
    <row r="573" spans="16:16" x14ac:dyDescent="0.2">
      <c r="P573" s="18"/>
    </row>
    <row r="574" spans="16:16" x14ac:dyDescent="0.2">
      <c r="P574" s="18"/>
    </row>
    <row r="575" spans="16:16" x14ac:dyDescent="0.2">
      <c r="P575" s="18"/>
    </row>
    <row r="576" spans="16:16" x14ac:dyDescent="0.2">
      <c r="P576" s="18"/>
    </row>
    <row r="577" spans="16:16" x14ac:dyDescent="0.2">
      <c r="P577" s="18"/>
    </row>
    <row r="578" spans="16:16" x14ac:dyDescent="0.2">
      <c r="P578" s="18"/>
    </row>
    <row r="579" spans="16:16" x14ac:dyDescent="0.2">
      <c r="P579" s="18"/>
    </row>
    <row r="580" spans="16:16" x14ac:dyDescent="0.2">
      <c r="P580" s="18"/>
    </row>
    <row r="581" spans="16:16" x14ac:dyDescent="0.2">
      <c r="P581" s="18"/>
    </row>
    <row r="582" spans="16:16" x14ac:dyDescent="0.2">
      <c r="P582" s="18"/>
    </row>
    <row r="583" spans="16:16" x14ac:dyDescent="0.2">
      <c r="P583" s="18"/>
    </row>
    <row r="584" spans="16:16" x14ac:dyDescent="0.2">
      <c r="P584" s="18"/>
    </row>
    <row r="585" spans="16:16" x14ac:dyDescent="0.2">
      <c r="P585" s="18"/>
    </row>
    <row r="586" spans="16:16" x14ac:dyDescent="0.2">
      <c r="P586" s="18"/>
    </row>
    <row r="587" spans="16:16" x14ac:dyDescent="0.2">
      <c r="P587" s="18"/>
    </row>
  </sheetData>
  <mergeCells count="17">
    <mergeCell ref="A7:A8"/>
    <mergeCell ref="B7:B8"/>
    <mergeCell ref="D7:D8"/>
    <mergeCell ref="C7:C8"/>
    <mergeCell ref="E7:E8"/>
    <mergeCell ref="F7:F8"/>
    <mergeCell ref="G7:G8"/>
    <mergeCell ref="I7:I8"/>
    <mergeCell ref="J7:J8"/>
    <mergeCell ref="R7:R8"/>
    <mergeCell ref="H7:H8"/>
    <mergeCell ref="P7:P8"/>
    <mergeCell ref="L7:L8"/>
    <mergeCell ref="K7:K8"/>
    <mergeCell ref="M7:M8"/>
    <mergeCell ref="N7:O7"/>
    <mergeCell ref="Q7:Q8"/>
  </mergeCells>
  <dataValidations count="2">
    <dataValidation type="list" allowBlank="1" showInputMessage="1" showErrorMessage="1" sqref="I196:I216" xr:uid="{00000000-0002-0000-0100-000000000000}">
      <formula1>#REF!</formula1>
    </dataValidation>
    <dataValidation type="list" allowBlank="1" showInputMessage="1" showErrorMessage="1" sqref="I23:I195" xr:uid="{00000000-0002-0000-0100-000001000000}">
      <formula1>#REF!</formula1>
    </dataValidation>
  </dataValidations>
  <pageMargins left="0.25" right="0.25" top="0.75" bottom="0.75" header="0.3" footer="0.3"/>
  <pageSetup paperSize="9" scale="56" fitToHeight="0" orientation="landscape" horizontalDpi="4294967294" verticalDpi="4294967294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209B0AF-C536-4E40-9618-A4A8DD3CD74A}">
            <xm:f>$L9&lt;&gt;'Sheet1 (2)'!$H3</xm:f>
            <x14:dxf>
              <fill>
                <patternFill>
                  <bgColor rgb="FFFFCCFF"/>
                </patternFill>
              </fill>
            </x14:dxf>
          </x14:cfRule>
          <xm:sqref>L9:L22</xm:sqref>
        </x14:conditionalFormatting>
        <x14:conditionalFormatting xmlns:xm="http://schemas.microsoft.com/office/excel/2006/main">
          <x14:cfRule type="expression" priority="1" id="{844998D6-7546-4D22-BA72-EF7257663CF0}">
            <xm:f>'Sheet1 (2)'!$AF3=1</xm:f>
            <x14:dxf>
              <fill>
                <patternFill>
                  <bgColor rgb="FFFFCCFF"/>
                </patternFill>
              </fill>
            </x14:dxf>
          </x14:cfRule>
          <xm:sqref>G9:G300 J9:J300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'Sheet1 (2)'!$K$3:$K$13</xm:f>
          </x14:formula1>
          <xm:sqref>I9:I22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AF516"/>
  <sheetViews>
    <sheetView topLeftCell="G1" workbookViewId="0">
      <selection activeCell="AF4" sqref="AF3:AF4"/>
    </sheetView>
  </sheetViews>
  <sheetFormatPr defaultRowHeight="12.75" x14ac:dyDescent="0.2"/>
  <cols>
    <col min="2" max="2" width="41.42578125" customWidth="1"/>
    <col min="3" max="3" width="35.28515625" customWidth="1"/>
    <col min="4" max="4" width="12.85546875" customWidth="1"/>
    <col min="5" max="5" width="40.85546875" customWidth="1"/>
    <col min="6" max="6" width="52.28515625" customWidth="1"/>
    <col min="8" max="8" width="56.7109375" customWidth="1"/>
    <col min="10" max="10" width="14.5703125" customWidth="1"/>
    <col min="11" max="11" width="49.28515625" customWidth="1"/>
    <col min="15" max="15" width="11" customWidth="1"/>
    <col min="17" max="17" width="12.85546875" customWidth="1"/>
    <col min="19" max="19" width="12.7109375" customWidth="1"/>
    <col min="26" max="26" width="11" customWidth="1"/>
    <col min="28" max="28" width="12.85546875" customWidth="1"/>
    <col min="30" max="30" width="12.7109375" customWidth="1"/>
  </cols>
  <sheetData>
    <row r="3" spans="3:32" ht="15" x14ac:dyDescent="0.2">
      <c r="C3" s="76" t="s">
        <v>25</v>
      </c>
      <c r="D3">
        <v>0</v>
      </c>
      <c r="F3">
        <f>'Voće i povrće'!J9/'Voće i povrće'!G9*1000</f>
        <v>200</v>
      </c>
      <c r="H3">
        <f>'Mlijeko i mliječni proizvodi'!J9/'Mlijeko i mliječni proizvodi'!G9</f>
        <v>0.17262295081967213</v>
      </c>
      <c r="J3" t="s">
        <v>39</v>
      </c>
      <c r="K3" s="47" t="s">
        <v>85</v>
      </c>
      <c r="L3">
        <v>0</v>
      </c>
      <c r="M3">
        <f>'Voće i povrće'!J9*'Voće i povrće'!K9</f>
        <v>184.83</v>
      </c>
      <c r="N3" s="80">
        <f>IF('Voće i povrće'!J9="",0,M3-'Voće i povrće'!N9)</f>
        <v>0</v>
      </c>
      <c r="O3">
        <f>ROUND(IF(VLOOKUP('Voće i povrće'!I9,'Sheet1 (2)'!$C$3:$D$52,2,FALSE)=1,M3*1.25,M3*1.05),2)</f>
        <v>231.04</v>
      </c>
      <c r="P3" s="80">
        <f>IF('Voće i povrće'!J9="",0,O3-'Voće i povrće'!O9)</f>
        <v>9.9999999999909051E-3</v>
      </c>
      <c r="Q3" s="81">
        <f>N3+P3</f>
        <v>9.9999999999909051E-3</v>
      </c>
      <c r="R3" s="48" t="b">
        <f>OR(P3&gt;-0.019,P3&lt;0.019)</f>
        <v>1</v>
      </c>
      <c r="S3" t="str">
        <f>IF(AND(P3&gt;=-0.019,P3&lt;=0.019),"U rasponu","Izvan raspona")</f>
        <v>U rasponu</v>
      </c>
      <c r="U3" s="47">
        <f>IF(VLOOKUP('Voće i povrće'!I9,'Sheet1 (2)'!$C$3:$D$52,2,FALSE)=1,IF('Sheet1 (2)'!F3&lt;200,1,0),0)</f>
        <v>0</v>
      </c>
      <c r="X3">
        <f>'Mlijeko i mliječni proizvodi'!J9*'Mlijeko i mliječni proizvodi'!K9</f>
        <v>68.445000000000007</v>
      </c>
      <c r="Y3" s="80">
        <f>IF('Mlijeko i mliječni proizvodi'!J9="",0,X3-'Mlijeko i mliječni proizvodi'!N9)</f>
        <v>5.0000000000096634E-3</v>
      </c>
      <c r="Z3">
        <f>ROUND(IF(VLOOKUP('Mlijeko i mliječni proizvodi'!I9,'Sheet1 (2)'!$K$3:$L$13,2,FALSE)=1,X3*1.25,X3*1.05),2)</f>
        <v>85.56</v>
      </c>
      <c r="AA3" s="80">
        <f>IF('Mlijeko i mliječni proizvodi'!J9="",0,Z3-'Mlijeko i mliječni proizvodi'!O9)</f>
        <v>-1.9999999999996021E-2</v>
      </c>
      <c r="AB3" s="81">
        <f>Y3+AA3</f>
        <v>-1.4999999999986358E-2</v>
      </c>
      <c r="AC3" s="48" t="b">
        <f>OR(AA3&gt;-0.019,AA3&lt;0.019)</f>
        <v>1</v>
      </c>
      <c r="AD3" t="str">
        <f>IF(AND(AA3&gt;=-0.019,AA3&lt;=0.019),"U rasponu","Izvan raspona")</f>
        <v>Izvan raspona</v>
      </c>
      <c r="AF3" s="47">
        <f>IF(VLOOKUP('Mlijeko i mliječni proizvodi'!I9,'Sheet1 (2)'!$K$3:$L$13,2,FALSE)=0,IF('Sheet1 (2)'!H3&lt;0.2,1,0),0)</f>
        <v>0</v>
      </c>
    </row>
    <row r="4" spans="3:32" ht="15" x14ac:dyDescent="0.2">
      <c r="C4" s="76" t="s">
        <v>27</v>
      </c>
      <c r="D4">
        <v>0</v>
      </c>
      <c r="F4">
        <f>'Voće i povrće'!J10/'Voće i povrće'!G10*1000</f>
        <v>108.91089108910892</v>
      </c>
      <c r="H4">
        <f>'Mlijeko i mliječni proizvodi'!J10/'Mlijeko i mliječni proizvodi'!G10</f>
        <v>0.2</v>
      </c>
      <c r="J4" t="s">
        <v>40</v>
      </c>
      <c r="K4" s="47" t="s">
        <v>74</v>
      </c>
      <c r="L4">
        <v>0</v>
      </c>
      <c r="M4">
        <f>'Voće i povrće'!J10*'Voće i povrće'!K10</f>
        <v>52.25</v>
      </c>
      <c r="N4" s="80">
        <f>IF('Voće i povrće'!J10="",0,M4-'Voće i povrće'!N10)</f>
        <v>0</v>
      </c>
      <c r="O4">
        <f>ROUND(IF(VLOOKUP('Voće i povrće'!I10,'Sheet1 (2)'!$C$3:$D$52,2,FALSE)=1,M4*1.25,M4*1.05),2)</f>
        <v>54.86</v>
      </c>
      <c r="P4" s="80">
        <f>IF('Voće i povrće'!J10="",0,O4-'Voće i povrće'!O10)</f>
        <v>0</v>
      </c>
      <c r="Q4" s="81">
        <f t="shared" ref="Q4:Q67" si="0">N4+P4</f>
        <v>0</v>
      </c>
      <c r="R4" s="48" t="b">
        <f t="shared" ref="R4:R7" si="1">OR(P4&gt;-0.019,P4&lt;0.019)</f>
        <v>1</v>
      </c>
      <c r="S4" t="str">
        <f t="shared" ref="S4:S67" si="2">IF(AND(P4&gt;=-0.019,P4&lt;=0.019),"U rasponu","Izvan raspona")</f>
        <v>U rasponu</v>
      </c>
      <c r="U4" s="47">
        <f>IF(VLOOKUP('Voće i povrće'!I10,'Sheet1 (2)'!$C$3:$D$52,2,FALSE)=1,IF('Sheet1 (2)'!F4&lt;200,1,0),0)</f>
        <v>0</v>
      </c>
      <c r="X4">
        <f>'Mlijeko i mliječni proizvodi'!J10*'Mlijeko i mliječni proizvodi'!K10</f>
        <v>57.949999999999996</v>
      </c>
      <c r="Y4" s="80">
        <f>IF('Mlijeko i mliječni proizvodi'!J10="",0,X4-'Mlijeko i mliječni proizvodi'!N10)</f>
        <v>5.6999999999999957</v>
      </c>
      <c r="Z4">
        <f>ROUND(IF(VLOOKUP('Mlijeko i mliječni proizvodi'!I10,'Sheet1 (2)'!$K$3:$L$13,2,FALSE)=1,X4*1.25,X4*1.05),2)</f>
        <v>60.85</v>
      </c>
      <c r="AA4" s="80">
        <f>IF('Mlijeko i mliječni proizvodi'!J10="",0,Z4-'Mlijeko i mliječni proizvodi'!O10)</f>
        <v>5.990000000000002</v>
      </c>
      <c r="AB4" s="81">
        <f t="shared" ref="AB4:AB67" si="3">Y4+AA4</f>
        <v>11.689999999999998</v>
      </c>
      <c r="AC4" s="48" t="b">
        <f t="shared" ref="AC4:AC7" si="4">OR(AA4&gt;-0.019,AA4&lt;0.019)</f>
        <v>1</v>
      </c>
      <c r="AD4" t="str">
        <f t="shared" ref="AD4:AD67" si="5">IF(AND(AA4&gt;=-0.019,AA4&lt;=0.019),"U rasponu","Izvan raspona")</f>
        <v>Izvan raspona</v>
      </c>
      <c r="AF4" s="47">
        <f>IF(VLOOKUP('Mlijeko i mliječni proizvodi'!I10,'Sheet1 (2)'!$K$3:$L$13,2,FALSE)=0,IF('Sheet1 (2)'!H4&lt;0.2,1,0),0)</f>
        <v>0</v>
      </c>
    </row>
    <row r="5" spans="3:32" ht="15" x14ac:dyDescent="0.2">
      <c r="C5" s="76" t="s">
        <v>24</v>
      </c>
      <c r="D5">
        <v>0</v>
      </c>
      <c r="F5">
        <f>'Voće i povrće'!J11/'Voće i povrće'!G11*1000</f>
        <v>140.59405940594061</v>
      </c>
      <c r="H5">
        <f>'Mlijeko i mliječni proizvodi'!J11/'Mlijeko i mliječni proizvodi'!G11</f>
        <v>0.23278688524590163</v>
      </c>
      <c r="J5" t="s">
        <v>41</v>
      </c>
      <c r="K5" s="47" t="s">
        <v>54</v>
      </c>
      <c r="L5">
        <v>1</v>
      </c>
      <c r="M5">
        <f>'Voće i povrće'!J11*'Voće i povrće'!K11</f>
        <v>99.399999999999991</v>
      </c>
      <c r="N5" s="80">
        <f>IF('Voće i povrće'!J11="",0,M5-'Voće i povrće'!N11)</f>
        <v>0</v>
      </c>
      <c r="O5">
        <f>ROUND(IF(VLOOKUP('Voće i povrće'!I11,'Sheet1 (2)'!$C$3:$D$52,2,FALSE)=1,M5*1.25,M5*1.05),2)</f>
        <v>104.37</v>
      </c>
      <c r="P5" s="80">
        <f>IF('Voće i povrće'!J11="",0,O5-'Voće i povrće'!O11)</f>
        <v>0</v>
      </c>
      <c r="Q5" s="81">
        <f t="shared" si="0"/>
        <v>0</v>
      </c>
      <c r="R5" s="48" t="b">
        <f t="shared" si="1"/>
        <v>1</v>
      </c>
      <c r="S5" t="str">
        <f t="shared" si="2"/>
        <v>U rasponu</v>
      </c>
      <c r="U5" s="47">
        <f>IF(VLOOKUP('Voće i povrće'!I11,'Sheet1 (2)'!$C$3:$D$52,2,FALSE)=1,IF('Sheet1 (2)'!F5&lt;200,1,0),0)</f>
        <v>0</v>
      </c>
      <c r="X5">
        <f>'Mlijeko i mliječni proizvodi'!J11*'Mlijeko i mliječni proizvodi'!K11</f>
        <v>67.45</v>
      </c>
      <c r="Y5" s="80">
        <f>IF('Mlijeko i mliječni proizvodi'!J11="",0,X5-'Mlijeko i mliječni proizvodi'!N11)</f>
        <v>0</v>
      </c>
      <c r="Z5">
        <f>ROUND(IF(VLOOKUP('Mlijeko i mliječni proizvodi'!I11,'Sheet1 (2)'!$K$3:$L$13,2,FALSE)=1,X5*1.25,X5*1.05),2)</f>
        <v>70.819999999999993</v>
      </c>
      <c r="AA5" s="80">
        <f>IF('Mlijeko i mliječni proizvodi'!J11="",0,Z5-'Mlijeko i mliječni proizvodi'!O11)</f>
        <v>0</v>
      </c>
      <c r="AB5" s="81">
        <f t="shared" si="3"/>
        <v>0</v>
      </c>
      <c r="AC5" s="48" t="b">
        <f t="shared" si="4"/>
        <v>1</v>
      </c>
      <c r="AD5" t="str">
        <f t="shared" si="5"/>
        <v>U rasponu</v>
      </c>
      <c r="AF5" s="47">
        <f>IF(VLOOKUP('Mlijeko i mliječni proizvodi'!I11,'Sheet1 (2)'!$K$3:$L$13,2,FALSE)=0,IF('Sheet1 (2)'!H5&lt;0.2,1,0),0)</f>
        <v>0</v>
      </c>
    </row>
    <row r="6" spans="3:32" ht="15" x14ac:dyDescent="0.2">
      <c r="C6" s="76" t="s">
        <v>135</v>
      </c>
      <c r="D6">
        <v>0</v>
      </c>
      <c r="F6">
        <f>'Voće i povrće'!J12/'Voće i povrće'!G12*1000</f>
        <v>140.59405940594061</v>
      </c>
      <c r="H6">
        <f>'Mlijeko i mliječni proizvodi'!J12/'Mlijeko i mliječni proizvodi'!G12</f>
        <v>0.23278688524590163</v>
      </c>
      <c r="J6" t="s">
        <v>42</v>
      </c>
      <c r="K6" s="47" t="s">
        <v>56</v>
      </c>
      <c r="L6">
        <v>1</v>
      </c>
      <c r="M6">
        <f>'Voće i povrće'!J12*'Voće i povrće'!K12</f>
        <v>71</v>
      </c>
      <c r="N6" s="80">
        <f>IF('Voće i povrće'!J12="",0,M6-'Voće i povrće'!N12)</f>
        <v>0</v>
      </c>
      <c r="O6">
        <f>ROUND(IF(VLOOKUP('Voće i povrće'!I12,'Sheet1 (2)'!$C$3:$D$52,2,FALSE)=1,M6*1.25,M6*1.05),2)</f>
        <v>74.55</v>
      </c>
      <c r="P6" s="80">
        <f>IF('Voće i povrće'!J12="",0,O6-'Voće i povrće'!O12)</f>
        <v>0</v>
      </c>
      <c r="Q6" s="81">
        <f t="shared" si="0"/>
        <v>0</v>
      </c>
      <c r="R6" s="48" t="b">
        <f t="shared" si="1"/>
        <v>1</v>
      </c>
      <c r="S6" t="str">
        <f t="shared" si="2"/>
        <v>U rasponu</v>
      </c>
      <c r="U6" s="47">
        <f>IF(VLOOKUP('Voće i povrće'!I12,'Sheet1 (2)'!$C$3:$D$52,2,FALSE)=1,IF('Sheet1 (2)'!F6&lt;200,1,0),0)</f>
        <v>0</v>
      </c>
      <c r="X6">
        <f>'Mlijeko i mliječni proizvodi'!J12*'Mlijeko i mliječni proizvodi'!K12</f>
        <v>71</v>
      </c>
      <c r="Y6" s="80">
        <f>IF('Mlijeko i mliječni proizvodi'!J12="",0,X6-'Mlijeko i mliječni proizvodi'!N12)</f>
        <v>0</v>
      </c>
      <c r="Z6">
        <f>ROUND(IF(VLOOKUP('Mlijeko i mliječni proizvodi'!I12,'Sheet1 (2)'!$K$3:$L$13,2,FALSE)=1,X6*1.25,X6*1.05),2)</f>
        <v>88.75</v>
      </c>
      <c r="AA6" s="80">
        <f>IF('Mlijeko i mliječni proizvodi'!J12="",0,Z6-'Mlijeko i mliječni proizvodi'!O12)</f>
        <v>0</v>
      </c>
      <c r="AB6" s="81">
        <f t="shared" si="3"/>
        <v>0</v>
      </c>
      <c r="AC6" s="48" t="b">
        <f t="shared" si="4"/>
        <v>1</v>
      </c>
      <c r="AD6" t="str">
        <f t="shared" si="5"/>
        <v>U rasponu</v>
      </c>
      <c r="AF6" s="47">
        <f>IF(VLOOKUP('Mlijeko i mliječni proizvodi'!I12,'Sheet1 (2)'!$K$3:$L$13,2,FALSE)=0,IF('Sheet1 (2)'!H6&lt;0.2,1,0),0)</f>
        <v>0</v>
      </c>
    </row>
    <row r="7" spans="3:32" ht="15" x14ac:dyDescent="0.2">
      <c r="C7" s="76" t="s">
        <v>49</v>
      </c>
      <c r="D7">
        <v>0</v>
      </c>
      <c r="F7">
        <f>'Voće i povrće'!J13/'Voće i povrće'!G13*1000</f>
        <v>140.59405940594061</v>
      </c>
      <c r="H7">
        <f>'Mlijeko i mliječni proizvodi'!J13/'Mlijeko i mliječni proizvodi'!G13</f>
        <v>0.2262295081967213</v>
      </c>
      <c r="J7" t="s">
        <v>43</v>
      </c>
      <c r="K7" s="47" t="s">
        <v>75</v>
      </c>
      <c r="L7">
        <v>1</v>
      </c>
      <c r="M7">
        <f>'Voće i povrće'!J13*'Voće i povrće'!K13</f>
        <v>99.399999999999991</v>
      </c>
      <c r="N7" s="80">
        <f>IF('Voće i povrće'!J13="",0,M7-'Voće i povrće'!N13)</f>
        <v>0</v>
      </c>
      <c r="O7">
        <f>ROUND(IF(VLOOKUP('Voće i povrće'!I13,'Sheet1 (2)'!$C$3:$D$52,2,FALSE)=1,M7*1.25,M7*1.05),2)</f>
        <v>104.37</v>
      </c>
      <c r="P7" s="80">
        <f>IF('Voće i povrće'!J13="",0,O7-'Voće i povrće'!O13)</f>
        <v>0</v>
      </c>
      <c r="Q7" s="81">
        <f t="shared" si="0"/>
        <v>0</v>
      </c>
      <c r="R7" s="48" t="b">
        <f t="shared" si="1"/>
        <v>1</v>
      </c>
      <c r="S7" t="str">
        <f t="shared" si="2"/>
        <v>U rasponu</v>
      </c>
      <c r="U7" s="47">
        <f>IF(VLOOKUP('Voće i povrće'!I13,'Sheet1 (2)'!$C$3:$D$52,2,FALSE)=1,IF('Sheet1 (2)'!F7&lt;200,1,0),0)</f>
        <v>0</v>
      </c>
      <c r="X7">
        <f>'Mlijeko i mliječni proizvodi'!J13*'Mlijeko i mliječni proizvodi'!K13</f>
        <v>91.77000000000001</v>
      </c>
      <c r="Y7" s="80">
        <f>IF('Mlijeko i mliječni proizvodi'!J13="",0,X7-'Mlijeko i mliječni proizvodi'!N13)</f>
        <v>0</v>
      </c>
      <c r="Z7">
        <f>ROUND(IF(VLOOKUP('Mlijeko i mliječni proizvodi'!I13,'Sheet1 (2)'!$K$3:$L$13,2,FALSE)=1,X7*1.25,X7*1.05),2)</f>
        <v>114.71</v>
      </c>
      <c r="AA7" s="80">
        <f>IF('Mlijeko i mliječni proizvodi'!J13="",0,Z7-'Mlijeko i mliječni proizvodi'!O13)</f>
        <v>0</v>
      </c>
      <c r="AB7" s="81">
        <f t="shared" si="3"/>
        <v>0</v>
      </c>
      <c r="AC7" s="48" t="b">
        <f t="shared" si="4"/>
        <v>1</v>
      </c>
      <c r="AD7" t="str">
        <f t="shared" si="5"/>
        <v>U rasponu</v>
      </c>
      <c r="AF7" s="47">
        <f>IF(VLOOKUP('Mlijeko i mliječni proizvodi'!I13,'Sheet1 (2)'!$K$3:$L$13,2,FALSE)=0,IF('Sheet1 (2)'!H7&lt;0.2,1,0),0)</f>
        <v>0</v>
      </c>
    </row>
    <row r="8" spans="3:32" ht="15" x14ac:dyDescent="0.2">
      <c r="C8" s="76" t="s">
        <v>50</v>
      </c>
      <c r="D8">
        <v>0</v>
      </c>
      <c r="F8">
        <f>'Voće i povrće'!J14/'Voće i povrće'!G14*1000</f>
        <v>140.59405940594061</v>
      </c>
      <c r="H8">
        <f>'Mlijeko i mliječni proizvodi'!J14/'Mlijeko i mliječni proizvodi'!G14</f>
        <v>0.21311475409836064</v>
      </c>
      <c r="J8" t="s">
        <v>44</v>
      </c>
      <c r="K8" s="47" t="s">
        <v>76</v>
      </c>
      <c r="L8">
        <v>1</v>
      </c>
      <c r="M8">
        <f>'Voće i povrće'!J14*'Voće i povrće'!K14</f>
        <v>81.649999999999991</v>
      </c>
      <c r="N8" s="80">
        <f>IF('Voće i povrće'!J14="",0,M8-'Voće i povrće'!N14)</f>
        <v>0</v>
      </c>
      <c r="O8">
        <f>ROUND(IF(VLOOKUP('Voće i povrće'!I14,'Sheet1 (2)'!$C$3:$D$52,2,FALSE)=1,M8*1.25,M8*1.05),2)</f>
        <v>85.73</v>
      </c>
      <c r="P8" s="80">
        <f>IF('Voće i povrće'!J14="",0,O8-'Voće i povrće'!O14)</f>
        <v>0</v>
      </c>
      <c r="Q8" s="81">
        <f t="shared" si="0"/>
        <v>0</v>
      </c>
      <c r="R8" s="48"/>
      <c r="S8" t="str">
        <f t="shared" si="2"/>
        <v>U rasponu</v>
      </c>
      <c r="U8" s="47">
        <f>IF(VLOOKUP('Voće i povrće'!I14,'Sheet1 (2)'!$C$3:$D$52,2,FALSE)=1,IF('Sheet1 (2)'!F8&lt;200,1,0),0)</f>
        <v>0</v>
      </c>
      <c r="X8">
        <f>'Mlijeko i mliječni proizvodi'!J14*'Mlijeko i mliječni proizvodi'!K14</f>
        <v>74.75</v>
      </c>
      <c r="Y8" s="80">
        <f>IF('Mlijeko i mliječni proizvodi'!J14="",0,X8-'Mlijeko i mliječni proizvodi'!N14)</f>
        <v>0</v>
      </c>
      <c r="Z8">
        <f>ROUND(IF(VLOOKUP('Mlijeko i mliječni proizvodi'!I14,'Sheet1 (2)'!$K$3:$L$13,2,FALSE)=1,X8*1.25,X8*1.05),2)</f>
        <v>93.44</v>
      </c>
      <c r="AA8" s="80">
        <f>IF('Mlijeko i mliječni proizvodi'!J14="",0,Z8-'Mlijeko i mliječni proizvodi'!O14)</f>
        <v>3.0000000000001137E-2</v>
      </c>
      <c r="AB8" s="81">
        <f t="shared" si="3"/>
        <v>3.0000000000001137E-2</v>
      </c>
      <c r="AC8" s="48"/>
      <c r="AD8" t="str">
        <f t="shared" si="5"/>
        <v>Izvan raspona</v>
      </c>
      <c r="AF8" s="47">
        <f>IF(VLOOKUP('Mlijeko i mliječni proizvodi'!I14,'Sheet1 (2)'!$K$3:$L$13,2,FALSE)=0,IF('Sheet1 (2)'!H8&lt;0.2,1,0),0)</f>
        <v>0</v>
      </c>
    </row>
    <row r="9" spans="3:32" ht="15" x14ac:dyDescent="0.2">
      <c r="C9" s="76" t="s">
        <v>142</v>
      </c>
      <c r="D9">
        <v>0</v>
      </c>
      <c r="F9">
        <f>'Voće i povrće'!J15/'Voće i povrće'!G15*1000</f>
        <v>134.65346534653466</v>
      </c>
      <c r="H9">
        <f>'Mlijeko i mliječni proizvodi'!J15/'Mlijeko i mliječni proizvodi'!G15</f>
        <v>0.23278688524590163</v>
      </c>
      <c r="J9" t="s">
        <v>45</v>
      </c>
      <c r="K9" s="47" t="s">
        <v>86</v>
      </c>
      <c r="L9">
        <v>1</v>
      </c>
      <c r="M9">
        <f>'Voće i povrće'!J15*'Voće i povrće'!K15</f>
        <v>64.599999999999994</v>
      </c>
      <c r="N9" s="80">
        <f>IF('Voće i povrće'!J15="",0,M9-'Voće i povrće'!N15)</f>
        <v>0</v>
      </c>
      <c r="O9">
        <f>ROUND(IF(VLOOKUP('Voće i povrće'!I15,'Sheet1 (2)'!$C$3:$D$52,2,FALSE)=1,M9*1.25,M9*1.05),2)</f>
        <v>67.83</v>
      </c>
      <c r="P9" s="80">
        <f>IF('Voće i povrće'!J15="",0,O9-'Voće i povrće'!O15)</f>
        <v>0</v>
      </c>
      <c r="Q9" s="81">
        <f t="shared" si="0"/>
        <v>0</v>
      </c>
      <c r="R9" s="48"/>
      <c r="S9" t="str">
        <f t="shared" si="2"/>
        <v>U rasponu</v>
      </c>
      <c r="U9" s="47">
        <f>IF(VLOOKUP('Voće i povrće'!I15,'Sheet1 (2)'!$C$3:$D$52,2,FALSE)=1,IF('Sheet1 (2)'!F9&lt;200,1,0),0)</f>
        <v>0</v>
      </c>
      <c r="X9">
        <f>'Mlijeko i mliječni proizvodi'!J15*'Mlijeko i mliječni proizvodi'!K15</f>
        <v>67.45</v>
      </c>
      <c r="Y9" s="80">
        <f>IF('Mlijeko i mliječni proizvodi'!J15="",0,X9-'Mlijeko i mliječni proizvodi'!N15)</f>
        <v>0</v>
      </c>
      <c r="Z9">
        <f>ROUND(IF(VLOOKUP('Mlijeko i mliječni proizvodi'!I15,'Sheet1 (2)'!$K$3:$L$13,2,FALSE)=1,X9*1.25,X9*1.05),2)</f>
        <v>70.819999999999993</v>
      </c>
      <c r="AA9" s="80">
        <f>IF('Mlijeko i mliječni proizvodi'!J15="",0,Z9-'Mlijeko i mliječni proizvodi'!O15)</f>
        <v>0</v>
      </c>
      <c r="AB9" s="81">
        <f t="shared" si="3"/>
        <v>0</v>
      </c>
      <c r="AC9" s="48"/>
      <c r="AD9" t="str">
        <f t="shared" si="5"/>
        <v>U rasponu</v>
      </c>
      <c r="AF9" s="47">
        <f>IF(VLOOKUP('Mlijeko i mliječni proizvodi'!I15,'Sheet1 (2)'!$K$3:$L$13,2,FALSE)=0,IF('Sheet1 (2)'!H9&lt;0.2,1,0),0)</f>
        <v>0</v>
      </c>
    </row>
    <row r="10" spans="3:32" ht="15" x14ac:dyDescent="0.2">
      <c r="C10" s="76" t="s">
        <v>65</v>
      </c>
      <c r="D10">
        <v>0</v>
      </c>
      <c r="F10">
        <f>'Voće i povrće'!J16/'Voće i povrće'!G16*1000</f>
        <v>200</v>
      </c>
      <c r="H10">
        <f>'Mlijeko i mliječni proizvodi'!J16/'Mlijeko i mliječni proizvodi'!G16</f>
        <v>0.23278688524590163</v>
      </c>
      <c r="J10" t="s">
        <v>46</v>
      </c>
      <c r="K10" s="47" t="s">
        <v>77</v>
      </c>
      <c r="L10">
        <v>1</v>
      </c>
      <c r="M10">
        <f>'Voće i povrće'!J16*'Voće i povrće'!K16</f>
        <v>576.71</v>
      </c>
      <c r="N10" s="80">
        <f>IF('Voće i povrće'!J16="",0,M10-'Voće i povrće'!N16)</f>
        <v>0</v>
      </c>
      <c r="O10">
        <f>ROUND(IF(VLOOKUP('Voće i povrće'!I16,'Sheet1 (2)'!$C$3:$D$52,2,FALSE)=1,M10*1.25,M10*1.05),2)</f>
        <v>720.89</v>
      </c>
      <c r="P10" s="80">
        <f>IF('Voće i povrće'!J16="",0,O10-'Voće i povrće'!O16)</f>
        <v>0</v>
      </c>
      <c r="Q10" s="81">
        <f t="shared" si="0"/>
        <v>0</v>
      </c>
      <c r="R10" s="48"/>
      <c r="S10" t="str">
        <f t="shared" si="2"/>
        <v>U rasponu</v>
      </c>
      <c r="U10" s="47">
        <f>IF(VLOOKUP('Voće i povrće'!I16,'Sheet1 (2)'!$C$3:$D$52,2,FALSE)=1,IF('Sheet1 (2)'!F10&lt;200,1,0),0)</f>
        <v>0</v>
      </c>
      <c r="X10">
        <f>'Mlijeko i mliječni proizvodi'!J16*'Mlijeko i mliječni proizvodi'!K16</f>
        <v>67.45</v>
      </c>
      <c r="Y10" s="80">
        <f>IF('Mlijeko i mliječni proizvodi'!J16="",0,X10-'Mlijeko i mliječni proizvodi'!N16)</f>
        <v>0</v>
      </c>
      <c r="Z10">
        <f>ROUND(IF(VLOOKUP('Mlijeko i mliječni proizvodi'!I16,'Sheet1 (2)'!$K$3:$L$13,2,FALSE)=1,X10*1.25,X10*1.05),2)</f>
        <v>70.819999999999993</v>
      </c>
      <c r="AA10" s="80">
        <f>IF('Mlijeko i mliječni proizvodi'!J16="",0,Z10-'Mlijeko i mliječni proizvodi'!O16)</f>
        <v>0</v>
      </c>
      <c r="AB10" s="81">
        <f t="shared" si="3"/>
        <v>0</v>
      </c>
      <c r="AC10" s="48"/>
      <c r="AD10" t="str">
        <f t="shared" si="5"/>
        <v>U rasponu</v>
      </c>
      <c r="AF10" s="47">
        <f>IF(VLOOKUP('Mlijeko i mliječni proizvodi'!I16,'Sheet1 (2)'!$K$3:$L$13,2,FALSE)=0,IF('Sheet1 (2)'!H10&lt;0.2,1,0),0)</f>
        <v>0</v>
      </c>
    </row>
    <row r="11" spans="3:32" ht="15" x14ac:dyDescent="0.2">
      <c r="C11" s="76" t="s">
        <v>64</v>
      </c>
      <c r="D11">
        <v>0</v>
      </c>
      <c r="F11">
        <f>'Voće i povrće'!J17/'Voće i povrće'!G17*1000</f>
        <v>124.75247524752476</v>
      </c>
      <c r="H11">
        <f>'Mlijeko i mliječni proizvodi'!J17/'Mlijeko i mliječni proizvodi'!G17</f>
        <v>0.23278688524590163</v>
      </c>
      <c r="J11" t="s">
        <v>47</v>
      </c>
      <c r="K11" s="47" t="s">
        <v>78</v>
      </c>
      <c r="L11">
        <v>1</v>
      </c>
      <c r="M11">
        <f>'Voće i povrće'!J17*'Voće i povrće'!K17</f>
        <v>59.849999999999994</v>
      </c>
      <c r="N11" s="80">
        <f>IF('Voće i povrće'!J17="",0,M11-'Voće i povrće'!N17)</f>
        <v>0</v>
      </c>
      <c r="O11">
        <f>ROUND(IF(VLOOKUP('Voće i povrće'!I17,'Sheet1 (2)'!$C$3:$D$52,2,FALSE)=1,M11*1.25,M11*1.05),2)</f>
        <v>62.84</v>
      </c>
      <c r="P11" s="80">
        <f>IF('Voće i povrće'!J17="",0,O11-'Voće i povrće'!O17)</f>
        <v>0</v>
      </c>
      <c r="Q11" s="81">
        <f t="shared" si="0"/>
        <v>0</v>
      </c>
      <c r="R11" s="48"/>
      <c r="S11" t="str">
        <f t="shared" si="2"/>
        <v>U rasponu</v>
      </c>
      <c r="U11" s="47">
        <f>IF(VLOOKUP('Voće i povrće'!I17,'Sheet1 (2)'!$C$3:$D$52,2,FALSE)=1,IF('Sheet1 (2)'!F11&lt;200,1,0),0)</f>
        <v>0</v>
      </c>
      <c r="X11">
        <f>'Mlijeko i mliječni proizvodi'!J17*'Mlijeko i mliječni proizvodi'!K17</f>
        <v>67.45</v>
      </c>
      <c r="Y11" s="80">
        <f>IF('Mlijeko i mliječni proizvodi'!J17="",0,X11-'Mlijeko i mliječni proizvodi'!N17)</f>
        <v>0</v>
      </c>
      <c r="Z11">
        <f>ROUND(IF(VLOOKUP('Mlijeko i mliječni proizvodi'!I17,'Sheet1 (2)'!$K$3:$L$13,2,FALSE)=1,X11*1.25,X11*1.05),2)</f>
        <v>70.819999999999993</v>
      </c>
      <c r="AA11" s="80">
        <f>IF('Mlijeko i mliječni proizvodi'!J17="",0,Z11-'Mlijeko i mliječni proizvodi'!O17)</f>
        <v>0</v>
      </c>
      <c r="AB11" s="81">
        <f t="shared" si="3"/>
        <v>0</v>
      </c>
      <c r="AC11" s="48"/>
      <c r="AD11" t="str">
        <f t="shared" si="5"/>
        <v>U rasponu</v>
      </c>
      <c r="AF11" s="47">
        <f>IF(VLOOKUP('Mlijeko i mliječni proizvodi'!I17,'Sheet1 (2)'!$K$3:$L$13,2,FALSE)=0,IF('Sheet1 (2)'!H11&lt;0.2,1,0),0)</f>
        <v>0</v>
      </c>
    </row>
    <row r="12" spans="3:32" ht="15" x14ac:dyDescent="0.2">
      <c r="C12" s="76" t="s">
        <v>51</v>
      </c>
      <c r="D12">
        <v>0</v>
      </c>
      <c r="F12">
        <f>'Voće i povrće'!J18/'Voće i povrće'!G18*1000</f>
        <v>124.75247524752476</v>
      </c>
      <c r="H12">
        <f>'Mlijeko i mliječni proizvodi'!J18/'Mlijeko i mliječni proizvodi'!G18</f>
        <v>0.23278688524590163</v>
      </c>
      <c r="K12" s="47" t="s">
        <v>115</v>
      </c>
      <c r="L12">
        <v>0</v>
      </c>
      <c r="M12">
        <f>'Voće i povrće'!J18*'Voće i povrće'!K18</f>
        <v>59.849999999999994</v>
      </c>
      <c r="N12" s="80">
        <f>IF('Voće i povrće'!J18="",0,M12-'Voće i povrće'!N18)</f>
        <v>0</v>
      </c>
      <c r="O12">
        <f>ROUND(IF(VLOOKUP('Voće i povrće'!I18,'Sheet1 (2)'!$C$3:$D$52,2,FALSE)=1,M12*1.25,M12*1.05),2)</f>
        <v>62.84</v>
      </c>
      <c r="P12" s="80">
        <f>IF('Voće i povrće'!J18="",0,O12-'Voće i povrće'!O18)</f>
        <v>0</v>
      </c>
      <c r="Q12" s="81">
        <f t="shared" si="0"/>
        <v>0</v>
      </c>
      <c r="R12" s="48"/>
      <c r="S12" t="str">
        <f t="shared" si="2"/>
        <v>U rasponu</v>
      </c>
      <c r="U12" s="47">
        <f>IF(VLOOKUP('Voće i povrće'!I18,'Sheet1 (2)'!$C$3:$D$52,2,FALSE)=1,IF('Sheet1 (2)'!F12&lt;200,1,0),0)</f>
        <v>0</v>
      </c>
      <c r="X12">
        <f>'Mlijeko i mliječni proizvodi'!J18*'Mlijeko i mliječni proizvodi'!K18</f>
        <v>67.45</v>
      </c>
      <c r="Y12" s="80">
        <f>IF('Mlijeko i mliječni proizvodi'!J18="",0,X12-'Mlijeko i mliječni proizvodi'!N18)</f>
        <v>0</v>
      </c>
      <c r="Z12">
        <f>ROUND(IF(VLOOKUP('Mlijeko i mliječni proizvodi'!I18,'Sheet1 (2)'!$K$3:$L$13,2,FALSE)=1,X12*1.25,X12*1.05),2)</f>
        <v>70.819999999999993</v>
      </c>
      <c r="AA12" s="80">
        <f>IF('Mlijeko i mliječni proizvodi'!J18="",0,Z12-'Mlijeko i mliječni proizvodi'!O18)</f>
        <v>0</v>
      </c>
      <c r="AB12" s="81">
        <f t="shared" si="3"/>
        <v>0</v>
      </c>
      <c r="AC12" s="48"/>
      <c r="AD12" t="str">
        <f t="shared" si="5"/>
        <v>U rasponu</v>
      </c>
      <c r="AF12" s="47">
        <f>IF(VLOOKUP('Mlijeko i mliječni proizvodi'!I18,'Sheet1 (2)'!$K$3:$L$13,2,FALSE)=0,IF('Sheet1 (2)'!H12&lt;0.2,1,0),0)</f>
        <v>0</v>
      </c>
    </row>
    <row r="13" spans="3:32" ht="15" x14ac:dyDescent="0.2">
      <c r="C13" s="76" t="s">
        <v>48</v>
      </c>
      <c r="D13">
        <v>0</v>
      </c>
      <c r="F13">
        <f>'Voće i povrće'!J19/'Voće i povrće'!G19*1000</f>
        <v>124.75247524752476</v>
      </c>
      <c r="H13">
        <f>'Mlijeko i mliječni proizvodi'!J19/'Mlijeko i mliječni proizvodi'!G19</f>
        <v>0.22295081967213115</v>
      </c>
      <c r="K13" s="47" t="s">
        <v>143</v>
      </c>
      <c r="L13">
        <v>1</v>
      </c>
      <c r="M13">
        <f>'Voće i povrće'!J19*'Voće i povrće'!K19</f>
        <v>78.75</v>
      </c>
      <c r="N13" s="80">
        <f>IF('Voće i povrće'!J19="",0,M13-'Voće i povrće'!N19)</f>
        <v>0</v>
      </c>
      <c r="O13">
        <f>ROUND(IF(VLOOKUP('Voće i povrće'!I19,'Sheet1 (2)'!$C$3:$D$52,2,FALSE)=1,M13*1.25,M13*1.05),2)</f>
        <v>82.69</v>
      </c>
      <c r="P13" s="80">
        <f>IF('Voće i povrće'!J19="",0,O13-'Voće i povrće'!O19)</f>
        <v>0</v>
      </c>
      <c r="Q13" s="81">
        <f t="shared" si="0"/>
        <v>0</v>
      </c>
      <c r="R13" s="48"/>
      <c r="S13" t="str">
        <f t="shared" si="2"/>
        <v>U rasponu</v>
      </c>
      <c r="U13" s="47">
        <f>IF(VLOOKUP('Voće i povrće'!I19,'Sheet1 (2)'!$C$3:$D$52,2,FALSE)=1,IF('Sheet1 (2)'!F13&lt;200,1,0),0)</f>
        <v>0</v>
      </c>
      <c r="X13">
        <f>'Mlijeko i mliječni proizvodi'!J19*'Mlijeko i mliječni proizvodi'!K19</f>
        <v>85</v>
      </c>
      <c r="Y13" s="80">
        <f>IF('Mlijeko i mliječni proizvodi'!J19="",0,X13-'Mlijeko i mliječni proizvodi'!N19)</f>
        <v>0</v>
      </c>
      <c r="Z13">
        <f>ROUND(IF(VLOOKUP('Mlijeko i mliječni proizvodi'!I19,'Sheet1 (2)'!$K$3:$L$13,2,FALSE)=1,X13*1.25,X13*1.05),2)</f>
        <v>106.25</v>
      </c>
      <c r="AA13" s="80">
        <f>IF('Mlijeko i mliječni proizvodi'!J19="",0,Z13-'Mlijeko i mliječni proizvodi'!O19)</f>
        <v>0</v>
      </c>
      <c r="AB13" s="81">
        <f t="shared" si="3"/>
        <v>0</v>
      </c>
      <c r="AC13" s="48"/>
      <c r="AD13" t="str">
        <f t="shared" si="5"/>
        <v>U rasponu</v>
      </c>
      <c r="AF13" s="47">
        <f>IF(VLOOKUP('Mlijeko i mliječni proizvodi'!I19,'Sheet1 (2)'!$K$3:$L$13,2,FALSE)=0,IF('Sheet1 (2)'!H13&lt;0.2,1,0),0)</f>
        <v>0</v>
      </c>
    </row>
    <row r="14" spans="3:32" ht="15" x14ac:dyDescent="0.2">
      <c r="C14" s="76" t="s">
        <v>38</v>
      </c>
      <c r="D14">
        <v>0</v>
      </c>
      <c r="F14">
        <f>'Voće i povrće'!J20/'Voće i povrće'!G20*1000</f>
        <v>124.75247524752476</v>
      </c>
      <c r="H14">
        <f>'Mlijeko i mliječni proizvodi'!J20/'Mlijeko i mliječni proizvodi'!G20</f>
        <v>0.23278688524590163</v>
      </c>
      <c r="K14" s="47"/>
      <c r="M14">
        <f>'Voće i povrće'!J20*'Voće i povrće'!K20</f>
        <v>59.849999999999994</v>
      </c>
      <c r="N14" s="80">
        <f>IF('Voće i povrće'!J20="",0,M14-'Voće i povrće'!N20)</f>
        <v>0</v>
      </c>
      <c r="O14">
        <f>ROUND(IF(VLOOKUP('Voće i povrće'!I20,'Sheet1 (2)'!$C$3:$D$52,2,FALSE)=1,M14*1.25,M14*1.05),2)</f>
        <v>62.84</v>
      </c>
      <c r="P14" s="80">
        <f>IF('Voće i povrće'!J20="",0,O14-'Voće i povrće'!O20)</f>
        <v>0</v>
      </c>
      <c r="Q14" s="81">
        <f t="shared" si="0"/>
        <v>0</v>
      </c>
      <c r="R14" s="48"/>
      <c r="S14" t="str">
        <f t="shared" si="2"/>
        <v>U rasponu</v>
      </c>
      <c r="U14" s="47">
        <f>IF(VLOOKUP('Voće i povrće'!I20,'Sheet1 (2)'!$C$3:$D$52,2,FALSE)=1,IF('Sheet1 (2)'!F14&lt;200,1,0),0)</f>
        <v>0</v>
      </c>
      <c r="X14">
        <f>'Mlijeko i mliječni proizvodi'!J20*'Mlijeko i mliječni proizvodi'!K20</f>
        <v>67.45</v>
      </c>
      <c r="Y14" s="80">
        <f>IF('Mlijeko i mliječni proizvodi'!J20="",0,X14-'Mlijeko i mliječni proizvodi'!N20)</f>
        <v>0</v>
      </c>
      <c r="Z14">
        <f>ROUND(IF(VLOOKUP('Mlijeko i mliječni proizvodi'!I20,'Sheet1 (2)'!$K$3:$L$13,2,FALSE)=1,X14*1.25,X14*1.05),2)</f>
        <v>70.819999999999993</v>
      </c>
      <c r="AA14" s="80">
        <f>IF('Mlijeko i mliječni proizvodi'!J20="",0,Z14-'Mlijeko i mliječni proizvodi'!O20)</f>
        <v>0</v>
      </c>
      <c r="AB14" s="81">
        <f t="shared" si="3"/>
        <v>0</v>
      </c>
      <c r="AC14" s="48"/>
      <c r="AD14" t="str">
        <f t="shared" si="5"/>
        <v>U rasponu</v>
      </c>
      <c r="AF14" s="47">
        <f>IF(VLOOKUP('Mlijeko i mliječni proizvodi'!I20,'Sheet1 (2)'!$K$3:$L$13,2,FALSE)=0,IF('Sheet1 (2)'!H14&lt;0.2,1,0),0)</f>
        <v>0</v>
      </c>
    </row>
    <row r="15" spans="3:32" ht="15" x14ac:dyDescent="0.2">
      <c r="C15" s="76" t="s">
        <v>136</v>
      </c>
      <c r="D15">
        <v>0</v>
      </c>
      <c r="F15">
        <f>'Voće i povrće'!J21/'Voće i povrće'!G21*1000</f>
        <v>124.75247524752476</v>
      </c>
      <c r="H15">
        <f>'Mlijeko i mliječni proizvodi'!J21/'Mlijeko i mliječni proizvodi'!G21</f>
        <v>0.23278688524590163</v>
      </c>
      <c r="K15" s="47"/>
      <c r="M15">
        <f>'Voće i povrće'!J21*'Voće i povrće'!K21</f>
        <v>59.849999999999994</v>
      </c>
      <c r="N15" s="80">
        <f>IF('Voće i povrće'!J21="",0,M15-'Voće i povrće'!N21)</f>
        <v>0</v>
      </c>
      <c r="O15">
        <f>ROUND(IF(VLOOKUP('Voće i povrće'!I21,'Sheet1 (2)'!$C$3:$D$52,2,FALSE)=1,M15*1.25,M15*1.05),2)</f>
        <v>62.84</v>
      </c>
      <c r="P15" s="80">
        <f>IF('Voće i povrće'!J21="",0,O15-'Voće i povrće'!O21)</f>
        <v>0</v>
      </c>
      <c r="Q15" s="81">
        <f t="shared" si="0"/>
        <v>0</v>
      </c>
      <c r="R15" s="48"/>
      <c r="S15" t="str">
        <f t="shared" si="2"/>
        <v>U rasponu</v>
      </c>
      <c r="U15" s="47">
        <f>IF(VLOOKUP('Voće i povrće'!I21,'Sheet1 (2)'!$C$3:$D$52,2,FALSE)=1,IF('Sheet1 (2)'!F15&lt;200,1,0),0)</f>
        <v>0</v>
      </c>
      <c r="X15">
        <f>'Mlijeko i mliječni proizvodi'!J21*'Mlijeko i mliječni proizvodi'!K21</f>
        <v>67.45</v>
      </c>
      <c r="Y15" s="80">
        <f>IF('Mlijeko i mliječni proizvodi'!J21="",0,X15-'Mlijeko i mliječni proizvodi'!N21)</f>
        <v>0</v>
      </c>
      <c r="Z15">
        <f>ROUND(IF(VLOOKUP('Mlijeko i mliječni proizvodi'!I21,'Sheet1 (2)'!$K$3:$L$13,2,FALSE)=1,X15*1.25,X15*1.05),2)</f>
        <v>70.819999999999993</v>
      </c>
      <c r="AA15" s="80">
        <f>IF('Mlijeko i mliječni proizvodi'!J21="",0,Z15-'Mlijeko i mliječni proizvodi'!O21)</f>
        <v>0</v>
      </c>
      <c r="AB15" s="81">
        <f t="shared" si="3"/>
        <v>0</v>
      </c>
      <c r="AC15" s="48"/>
      <c r="AD15" t="str">
        <f t="shared" si="5"/>
        <v>U rasponu</v>
      </c>
      <c r="AF15" s="47">
        <f>IF(VLOOKUP('Mlijeko i mliječni proizvodi'!I21,'Sheet1 (2)'!$K$3:$L$13,2,FALSE)=0,IF('Sheet1 (2)'!H15&lt;0.2,1,0),0)</f>
        <v>0</v>
      </c>
    </row>
    <row r="16" spans="3:32" ht="15" x14ac:dyDescent="0.2">
      <c r="C16" s="76" t="s">
        <v>105</v>
      </c>
      <c r="D16">
        <v>0</v>
      </c>
      <c r="F16">
        <f>'Voće i povrće'!J23/'Voće i povrće'!G23*1000</f>
        <v>124.75247524752476</v>
      </c>
      <c r="H16">
        <f>'Mlijeko i mliječni proizvodi'!J22/'Mlijeko i mliječni proizvodi'!G22</f>
        <v>0.22295081967213115</v>
      </c>
      <c r="M16">
        <f>'Voće i povrće'!J22*'Voće i povrće'!K22</f>
        <v>72.449999999999989</v>
      </c>
      <c r="N16" s="80">
        <f>IF('Voće i povrće'!J22="",0,M16-'Voće i povrće'!N22)</f>
        <v>0</v>
      </c>
      <c r="O16">
        <f>ROUND(IF(VLOOKUP('Voće i povrće'!I22,'Sheet1 (2)'!$C$3:$D$52,2,FALSE)=1,M16*1.25,M16*1.05),2)</f>
        <v>76.069999999999993</v>
      </c>
      <c r="P16" s="80">
        <f>IF('Voće i povrće'!J22="",0,O16-'Voće i povrće'!O22)</f>
        <v>0</v>
      </c>
      <c r="Q16" s="81">
        <f t="shared" si="0"/>
        <v>0</v>
      </c>
      <c r="R16" s="48"/>
      <c r="S16" t="str">
        <f t="shared" si="2"/>
        <v>U rasponu</v>
      </c>
      <c r="U16" s="47">
        <f>IF(VLOOKUP('Voće i povrće'!I22,'Sheet1 (2)'!$C$3:$D$52,2,FALSE)=1,IF('Sheet1 (2)'!F16&lt;200,1,0),0)</f>
        <v>0</v>
      </c>
      <c r="X16">
        <f>'Mlijeko i mliječni proizvodi'!J22*'Mlijeko i mliječni proizvodi'!K22</f>
        <v>78.199999999999989</v>
      </c>
      <c r="Y16" s="80">
        <f>IF('Mlijeko i mliječni proizvodi'!J22="",0,X16-'Mlijeko i mliječni proizvodi'!N22)</f>
        <v>0</v>
      </c>
      <c r="Z16">
        <f>ROUND(IF(VLOOKUP('Mlijeko i mliječni proizvodi'!I22,'Sheet1 (2)'!$K$3:$L$13,2,FALSE)=1,X16*1.25,X16*1.05),2)</f>
        <v>97.75</v>
      </c>
      <c r="AA16" s="80">
        <f>IF('Mlijeko i mliječni proizvodi'!J22="",0,Z16-'Mlijeko i mliječni proizvodi'!O22)</f>
        <v>1.4210854715202004E-14</v>
      </c>
      <c r="AB16" s="81">
        <f t="shared" si="3"/>
        <v>1.4210854715202004E-14</v>
      </c>
      <c r="AC16" s="48"/>
      <c r="AD16" t="str">
        <f t="shared" si="5"/>
        <v>U rasponu</v>
      </c>
      <c r="AF16" s="47">
        <f>IF(VLOOKUP('Mlijeko i mliječni proizvodi'!I22,'Sheet1 (2)'!$K$3:$L$13,2,FALSE)=0,IF('Sheet1 (2)'!H16&lt;0.2,1,0),0)</f>
        <v>0</v>
      </c>
    </row>
    <row r="17" spans="2:32" ht="15" x14ac:dyDescent="0.2">
      <c r="C17" s="76" t="s">
        <v>29</v>
      </c>
      <c r="D17">
        <v>0</v>
      </c>
      <c r="F17" t="e">
        <f>'Voće i povrće'!J24/'Voće i povrće'!G24*1000</f>
        <v>#DIV/0!</v>
      </c>
      <c r="H17" t="e">
        <f>'Mlijeko i mliječni proizvodi'!J23/'Mlijeko i mliječni proizvodi'!G23</f>
        <v>#DIV/0!</v>
      </c>
      <c r="M17">
        <f>'Voće i povrće'!J23*'Voće i povrće'!K23</f>
        <v>72.449999999999989</v>
      </c>
      <c r="N17" s="80">
        <f>IF('Voće i povrće'!J23="",0,M17-'Voće i povrće'!N23)</f>
        <v>0</v>
      </c>
      <c r="O17">
        <f>ROUND(IF(VLOOKUP('Voće i povrće'!I23,'Sheet1 (2)'!$C$3:$D$52,2,FALSE)=1,M17*1.25,M17*1.05),2)</f>
        <v>76.069999999999993</v>
      </c>
      <c r="P17" s="80">
        <f>IF('Voće i povrće'!J23="",0,O17-'Voće i povrće'!O23)</f>
        <v>0</v>
      </c>
      <c r="Q17" s="81">
        <f t="shared" si="0"/>
        <v>0</v>
      </c>
      <c r="R17" s="48"/>
      <c r="S17" t="str">
        <f t="shared" si="2"/>
        <v>U rasponu</v>
      </c>
      <c r="U17" s="47">
        <f>IF(VLOOKUP('Voće i povrće'!I23,'Sheet1 (2)'!$C$3:$D$52,2,FALSE)=1,IF('Sheet1 (2)'!F17&lt;200,1,0),0)</f>
        <v>0</v>
      </c>
      <c r="X17">
        <f>'Mlijeko i mliječni proizvodi'!J23*'Mlijeko i mliječni proizvodi'!K23</f>
        <v>0</v>
      </c>
      <c r="Y17" s="80">
        <f>IF('Mlijeko i mliječni proizvodi'!J23="",0,X17-'Mlijeko i mliječni proizvodi'!N23)</f>
        <v>0</v>
      </c>
      <c r="Z17" t="e">
        <f>ROUND(IF(VLOOKUP('Mlijeko i mliječni proizvodi'!I23,'Sheet1 (2)'!$K$3:$L$13,2,FALSE)=1,X17*1.25,X17*1.05),2)</f>
        <v>#N/A</v>
      </c>
      <c r="AA17" s="80">
        <f>IF('Mlijeko i mliječni proizvodi'!J23="",0,Z17-'Mlijeko i mliječni proizvodi'!O23)</f>
        <v>0</v>
      </c>
      <c r="AB17" s="81">
        <f t="shared" si="3"/>
        <v>0</v>
      </c>
      <c r="AC17" s="48"/>
      <c r="AD17" t="str">
        <f t="shared" si="5"/>
        <v>U rasponu</v>
      </c>
      <c r="AF17" s="47" t="e">
        <f>IF(VLOOKUP('Mlijeko i mliječni proizvodi'!I23,'Sheet1 (2)'!$K$3:$L$13,2,FALSE)=0,IF('Sheet1 (2)'!H17&lt;0.2,1,0),0)</f>
        <v>#N/A</v>
      </c>
    </row>
    <row r="18" spans="2:32" ht="15" x14ac:dyDescent="0.2">
      <c r="C18" s="76" t="s">
        <v>83</v>
      </c>
      <c r="D18">
        <v>1</v>
      </c>
      <c r="F18" t="e">
        <f>'Voće i povrće'!J25/'Voće i povrće'!G25*1000</f>
        <v>#DIV/0!</v>
      </c>
      <c r="H18" t="e">
        <f>'Mlijeko i mliječni proizvodi'!J24/'Mlijeko i mliječni proizvodi'!G24</f>
        <v>#DIV/0!</v>
      </c>
      <c r="M18">
        <f>'Voće i povrće'!J24*'Voće i povrće'!K24</f>
        <v>0</v>
      </c>
      <c r="N18" s="80">
        <f>IF('Voće i povrće'!J24="",0,M18-'Voće i povrće'!N24)</f>
        <v>0</v>
      </c>
      <c r="O18" t="e">
        <f>ROUND(IF(VLOOKUP('Voće i povrće'!I24,'Sheet1 (2)'!$C$3:$D$52,2,FALSE)=1,M18*1.25,M18*1.05),2)</f>
        <v>#N/A</v>
      </c>
      <c r="P18" s="80">
        <f>IF('Voće i povrće'!J24="",0,O18-'Voće i povrće'!O24)</f>
        <v>0</v>
      </c>
      <c r="Q18" s="81">
        <f t="shared" si="0"/>
        <v>0</v>
      </c>
      <c r="R18" s="48"/>
      <c r="S18" t="str">
        <f t="shared" si="2"/>
        <v>U rasponu</v>
      </c>
      <c r="U18" s="47" t="e">
        <f>IF(VLOOKUP('Voće i povrće'!I24,'Sheet1 (2)'!$C$3:$D$52,2,FALSE)=1,IF('Sheet1 (2)'!F18&lt;200,1,0),0)</f>
        <v>#N/A</v>
      </c>
      <c r="X18">
        <f>'Mlijeko i mliječni proizvodi'!J24*'Mlijeko i mliječni proizvodi'!K24</f>
        <v>0</v>
      </c>
      <c r="Y18" s="80">
        <f>IF('Mlijeko i mliječni proizvodi'!J24="",0,X18-'Mlijeko i mliječni proizvodi'!N24)</f>
        <v>0</v>
      </c>
      <c r="Z18" t="e">
        <f>ROUND(IF(VLOOKUP('Mlijeko i mliječni proizvodi'!I24,'Sheet1 (2)'!$K$3:$L$13,2,FALSE)=1,X18*1.25,X18*1.05),2)</f>
        <v>#N/A</v>
      </c>
      <c r="AA18" s="80">
        <f>IF('Mlijeko i mliječni proizvodi'!J24="",0,Z18-'Mlijeko i mliječni proizvodi'!O24)</f>
        <v>0</v>
      </c>
      <c r="AB18" s="81">
        <f t="shared" si="3"/>
        <v>0</v>
      </c>
      <c r="AC18" s="48"/>
      <c r="AD18" t="str">
        <f t="shared" si="5"/>
        <v>U rasponu</v>
      </c>
      <c r="AF18" s="47" t="e">
        <f>IF(VLOOKUP('Mlijeko i mliječni proizvodi'!I24,'Sheet1 (2)'!$K$3:$L$13,2,FALSE)=0,IF('Sheet1 (2)'!H18&lt;0.2,1,0),0)</f>
        <v>#N/A</v>
      </c>
    </row>
    <row r="19" spans="2:32" ht="15" x14ac:dyDescent="0.2">
      <c r="C19" s="76" t="s">
        <v>137</v>
      </c>
      <c r="D19">
        <v>1</v>
      </c>
      <c r="F19" t="e">
        <f>'Voće i povrće'!J26/'Voće i povrće'!G26*1000</f>
        <v>#DIV/0!</v>
      </c>
      <c r="H19" t="e">
        <f>'Mlijeko i mliječni proizvodi'!J25/'Mlijeko i mliječni proizvodi'!G25</f>
        <v>#DIV/0!</v>
      </c>
      <c r="M19">
        <f>'Voće i povrće'!J25*'Voće i povrće'!K25</f>
        <v>0</v>
      </c>
      <c r="N19" s="80">
        <f>IF('Voće i povrće'!J25="",0,M19-'Voće i povrće'!N25)</f>
        <v>0</v>
      </c>
      <c r="O19" t="e">
        <f>ROUND(IF(VLOOKUP('Voće i povrće'!I25,'Sheet1 (2)'!$C$3:$D$52,2,FALSE)=1,M19*1.25,M19*1.05),2)</f>
        <v>#N/A</v>
      </c>
      <c r="P19" s="80">
        <f>IF('Voće i povrće'!J25="",0,O19-'Voće i povrće'!O25)</f>
        <v>0</v>
      </c>
      <c r="Q19" s="81">
        <f t="shared" si="0"/>
        <v>0</v>
      </c>
      <c r="R19" s="48"/>
      <c r="S19" t="str">
        <f t="shared" si="2"/>
        <v>U rasponu</v>
      </c>
      <c r="U19" s="47" t="e">
        <f>IF(VLOOKUP('Voće i povrće'!I25,'Sheet1 (2)'!$C$3:$D$52,2,FALSE)=1,IF('Sheet1 (2)'!F19&lt;200,1,0),0)</f>
        <v>#N/A</v>
      </c>
      <c r="X19">
        <f>'Mlijeko i mliječni proizvodi'!J25*'Mlijeko i mliječni proizvodi'!K25</f>
        <v>0</v>
      </c>
      <c r="Y19" s="80">
        <f>IF('Mlijeko i mliječni proizvodi'!J25="",0,X19-'Mlijeko i mliječni proizvodi'!N25)</f>
        <v>0</v>
      </c>
      <c r="Z19" t="e">
        <f>ROUND(IF(VLOOKUP('Mlijeko i mliječni proizvodi'!I25,'Sheet1 (2)'!$K$3:$L$13,2,FALSE)=1,X19*1.25,X19*1.05),2)</f>
        <v>#N/A</v>
      </c>
      <c r="AA19" s="80">
        <f>IF('Mlijeko i mliječni proizvodi'!J25="",0,Z19-'Mlijeko i mliječni proizvodi'!O25)</f>
        <v>0</v>
      </c>
      <c r="AB19" s="81">
        <f t="shared" si="3"/>
        <v>0</v>
      </c>
      <c r="AC19" s="48"/>
      <c r="AD19" t="str">
        <f t="shared" si="5"/>
        <v>U rasponu</v>
      </c>
      <c r="AF19" s="47" t="e">
        <f>IF(VLOOKUP('Mlijeko i mliječni proizvodi'!I25,'Sheet1 (2)'!$K$3:$L$13,2,FALSE)=0,IF('Sheet1 (2)'!H19&lt;0.2,1,0),0)</f>
        <v>#N/A</v>
      </c>
    </row>
    <row r="20" spans="2:32" ht="15" x14ac:dyDescent="0.2">
      <c r="C20" s="76" t="s">
        <v>108</v>
      </c>
      <c r="D20">
        <v>1</v>
      </c>
      <c r="F20" t="e">
        <f>'Voće i povrće'!J27/'Voće i povrće'!G27*1000</f>
        <v>#DIV/0!</v>
      </c>
      <c r="G20" s="58"/>
      <c r="H20" t="e">
        <f>'Mlijeko i mliječni proizvodi'!J26/'Mlijeko i mliječni proizvodi'!G26</f>
        <v>#DIV/0!</v>
      </c>
      <c r="M20">
        <f>'Voće i povrće'!J26*'Voće i povrće'!K26</f>
        <v>0</v>
      </c>
      <c r="N20" s="80">
        <f>IF('Voće i povrće'!J26="",0,M20-'Voće i povrće'!N26)</f>
        <v>0</v>
      </c>
      <c r="O20" t="e">
        <f>ROUND(IF(VLOOKUP('Voće i povrće'!I26,'Sheet1 (2)'!$C$3:$D$52,2,FALSE)=1,M20*1.25,M20*1.05),2)</f>
        <v>#N/A</v>
      </c>
      <c r="P20" s="80">
        <f>IF('Voće i povrće'!J26="",0,O20-'Voće i povrće'!O26)</f>
        <v>0</v>
      </c>
      <c r="Q20" s="81">
        <f t="shared" si="0"/>
        <v>0</v>
      </c>
      <c r="R20" s="48"/>
      <c r="S20" t="str">
        <f t="shared" si="2"/>
        <v>U rasponu</v>
      </c>
      <c r="U20" s="47" t="e">
        <f>IF(VLOOKUP('Voće i povrće'!I26,'Sheet1 (2)'!$C$3:$D$52,2,FALSE)=1,IF('Sheet1 (2)'!F20&lt;200,1,0),0)</f>
        <v>#N/A</v>
      </c>
      <c r="X20">
        <f>'Mlijeko i mliječni proizvodi'!J26*'Mlijeko i mliječni proizvodi'!K26</f>
        <v>0</v>
      </c>
      <c r="Y20" s="80">
        <f>IF('Mlijeko i mliječni proizvodi'!J26="",0,X20-'Mlijeko i mliječni proizvodi'!N26)</f>
        <v>0</v>
      </c>
      <c r="Z20" t="e">
        <f>ROUND(IF(VLOOKUP('Mlijeko i mliječni proizvodi'!I26,'Sheet1 (2)'!$K$3:$L$13,2,FALSE)=1,X20*1.25,X20*1.05),2)</f>
        <v>#N/A</v>
      </c>
      <c r="AA20" s="80">
        <f>IF('Mlijeko i mliječni proizvodi'!J26="",0,Z20-'Mlijeko i mliječni proizvodi'!O26)</f>
        <v>0</v>
      </c>
      <c r="AB20" s="81">
        <f t="shared" si="3"/>
        <v>0</v>
      </c>
      <c r="AC20" s="48"/>
      <c r="AD20" t="str">
        <f t="shared" si="5"/>
        <v>U rasponu</v>
      </c>
      <c r="AF20" s="47" t="e">
        <f>IF(VLOOKUP('Mlijeko i mliječni proizvodi'!I26,'Sheet1 (2)'!$K$3:$L$13,2,FALSE)=0,IF('Sheet1 (2)'!H20&lt;0.2,1,0),0)</f>
        <v>#N/A</v>
      </c>
    </row>
    <row r="21" spans="2:32" ht="15" x14ac:dyDescent="0.2">
      <c r="C21" s="76" t="s">
        <v>66</v>
      </c>
      <c r="D21">
        <v>1</v>
      </c>
      <c r="F21" t="e">
        <f>'Voće i povrće'!J28/'Voće i povrće'!G28*1000</f>
        <v>#DIV/0!</v>
      </c>
      <c r="G21" s="58"/>
      <c r="H21" t="e">
        <f>'Mlijeko i mliječni proizvodi'!J27/'Mlijeko i mliječni proizvodi'!G27</f>
        <v>#DIV/0!</v>
      </c>
      <c r="M21">
        <f>'Voće i povrće'!J27*'Voće i povrće'!K27</f>
        <v>0</v>
      </c>
      <c r="N21" s="80">
        <f>IF('Voće i povrće'!J27="",0,M21-'Voće i povrće'!N27)</f>
        <v>0</v>
      </c>
      <c r="O21" t="e">
        <f>ROUND(IF(VLOOKUP('Voće i povrće'!I27,'Sheet1 (2)'!$C$3:$D$52,2,FALSE)=1,M21*1.25,M21*1.05),2)</f>
        <v>#N/A</v>
      </c>
      <c r="P21" s="80">
        <f>IF('Voće i povrće'!J27="",0,O21-'Voće i povrće'!O27)</f>
        <v>0</v>
      </c>
      <c r="Q21" s="81">
        <f t="shared" si="0"/>
        <v>0</v>
      </c>
      <c r="R21" s="48"/>
      <c r="S21" t="str">
        <f t="shared" si="2"/>
        <v>U rasponu</v>
      </c>
      <c r="U21" s="47" t="e">
        <f>IF(VLOOKUP('Voće i povrće'!I27,'Sheet1 (2)'!$C$3:$D$52,2,FALSE)=1,IF('Sheet1 (2)'!F21&lt;200,1,0),0)</f>
        <v>#N/A</v>
      </c>
      <c r="X21">
        <f>'Mlijeko i mliječni proizvodi'!J27*'Mlijeko i mliječni proizvodi'!K27</f>
        <v>0</v>
      </c>
      <c r="Y21" s="80">
        <f>IF('Mlijeko i mliječni proizvodi'!J27="",0,X21-'Mlijeko i mliječni proizvodi'!N27)</f>
        <v>0</v>
      </c>
      <c r="Z21" t="e">
        <f>ROUND(IF(VLOOKUP('Mlijeko i mliječni proizvodi'!I27,'Sheet1 (2)'!$K$3:$L$13,2,FALSE)=1,X21*1.25,X21*1.05),2)</f>
        <v>#N/A</v>
      </c>
      <c r="AA21" s="80">
        <f>IF('Mlijeko i mliječni proizvodi'!J27="",0,Z21-'Mlijeko i mliječni proizvodi'!O27)</f>
        <v>0</v>
      </c>
      <c r="AB21" s="81">
        <f t="shared" si="3"/>
        <v>0</v>
      </c>
      <c r="AC21" s="48"/>
      <c r="AD21" t="str">
        <f t="shared" si="5"/>
        <v>U rasponu</v>
      </c>
      <c r="AF21" s="47" t="e">
        <f>IF(VLOOKUP('Mlijeko i mliječni proizvodi'!I27,'Sheet1 (2)'!$K$3:$L$13,2,FALSE)=0,IF('Sheet1 (2)'!H21&lt;0.2,1,0),0)</f>
        <v>#N/A</v>
      </c>
    </row>
    <row r="22" spans="2:32" ht="15" x14ac:dyDescent="0.2">
      <c r="C22" s="76" t="s">
        <v>67</v>
      </c>
      <c r="D22">
        <v>1</v>
      </c>
      <c r="F22" t="e">
        <f>'Voće i povrće'!J29/'Voće i povrće'!G29*1000</f>
        <v>#DIV/0!</v>
      </c>
      <c r="G22" s="58"/>
      <c r="H22" t="e">
        <f>'Mlijeko i mliječni proizvodi'!J28/'Mlijeko i mliječni proizvodi'!G28</f>
        <v>#DIV/0!</v>
      </c>
      <c r="M22">
        <f>'Voće i povrće'!J28*'Voće i povrće'!K28</f>
        <v>0</v>
      </c>
      <c r="N22" s="80">
        <f>IF('Voće i povrće'!J28="",0,M22-'Voće i povrće'!N28)</f>
        <v>0</v>
      </c>
      <c r="O22" t="e">
        <f>ROUND(IF(VLOOKUP('Voće i povrće'!I28,'Sheet1 (2)'!$C$3:$D$52,2,FALSE)=1,M22*1.25,M22*1.05),2)</f>
        <v>#N/A</v>
      </c>
      <c r="P22" s="80">
        <f>IF('Voće i povrće'!J28="",0,O22-'Voće i povrće'!O28)</f>
        <v>0</v>
      </c>
      <c r="Q22" s="81">
        <f t="shared" si="0"/>
        <v>0</v>
      </c>
      <c r="R22" s="48"/>
      <c r="S22" t="str">
        <f t="shared" si="2"/>
        <v>U rasponu</v>
      </c>
      <c r="U22" s="47" t="e">
        <f>IF(VLOOKUP('Voće i povrće'!I28,'Sheet1 (2)'!$C$3:$D$52,2,FALSE)=1,IF('Sheet1 (2)'!F22&lt;200,1,0),0)</f>
        <v>#N/A</v>
      </c>
      <c r="X22">
        <f>'Mlijeko i mliječni proizvodi'!J28*'Mlijeko i mliječni proizvodi'!K28</f>
        <v>0</v>
      </c>
      <c r="Y22" s="80">
        <f>IF('Mlijeko i mliječni proizvodi'!J28="",0,X22-'Mlijeko i mliječni proizvodi'!N28)</f>
        <v>0</v>
      </c>
      <c r="Z22" t="e">
        <f>ROUND(IF(VLOOKUP('Mlijeko i mliječni proizvodi'!I28,'Sheet1 (2)'!$K$3:$L$13,2,FALSE)=1,X22*1.25,X22*1.05),2)</f>
        <v>#N/A</v>
      </c>
      <c r="AA22" s="80">
        <f>IF('Mlijeko i mliječni proizvodi'!J28="",0,Z22-'Mlijeko i mliječni proizvodi'!O28)</f>
        <v>0</v>
      </c>
      <c r="AB22" s="81">
        <f t="shared" si="3"/>
        <v>0</v>
      </c>
      <c r="AC22" s="48"/>
      <c r="AD22" t="str">
        <f t="shared" si="5"/>
        <v>U rasponu</v>
      </c>
      <c r="AF22" s="47" t="e">
        <f>IF(VLOOKUP('Mlijeko i mliječni proizvodi'!I28,'Sheet1 (2)'!$K$3:$L$13,2,FALSE)=0,IF('Sheet1 (2)'!H22&lt;0.2,1,0),0)</f>
        <v>#N/A</v>
      </c>
    </row>
    <row r="23" spans="2:32" ht="15" x14ac:dyDescent="0.2">
      <c r="C23" s="76" t="s">
        <v>68</v>
      </c>
      <c r="D23">
        <v>1</v>
      </c>
      <c r="F23" t="e">
        <f>'Voće i povrće'!J30/'Voće i povrće'!G30*1000</f>
        <v>#DIV/0!</v>
      </c>
      <c r="G23" s="58"/>
      <c r="H23" t="e">
        <f>'Mlijeko i mliječni proizvodi'!J29/'Mlijeko i mliječni proizvodi'!G29</f>
        <v>#DIV/0!</v>
      </c>
      <c r="M23">
        <f>'Voće i povrće'!J29*'Voće i povrće'!K29</f>
        <v>0</v>
      </c>
      <c r="N23" s="80">
        <f>IF('Voće i povrće'!J29="",0,M23-'Voće i povrće'!N29)</f>
        <v>0</v>
      </c>
      <c r="O23" t="e">
        <f>ROUND(IF(VLOOKUP('Voće i povrće'!I29,'Sheet1 (2)'!$C$3:$D$52,2,FALSE)=1,M23*1.25,M23*1.05),2)</f>
        <v>#N/A</v>
      </c>
      <c r="P23" s="80">
        <f>IF('Voće i povrće'!J29="",0,O23-'Voće i povrće'!O29)</f>
        <v>0</v>
      </c>
      <c r="Q23" s="81">
        <f t="shared" si="0"/>
        <v>0</v>
      </c>
      <c r="R23" s="48"/>
      <c r="S23" t="str">
        <f t="shared" si="2"/>
        <v>U rasponu</v>
      </c>
      <c r="U23" s="47" t="e">
        <f>IF(VLOOKUP('Voće i povrće'!I29,'Sheet1 (2)'!$C$3:$D$52,2,FALSE)=1,IF('Sheet1 (2)'!F23&lt;200,1,0),0)</f>
        <v>#N/A</v>
      </c>
      <c r="X23">
        <f>'Mlijeko i mliječni proizvodi'!J29*'Mlijeko i mliječni proizvodi'!K29</f>
        <v>0</v>
      </c>
      <c r="Y23" s="80">
        <f>IF('Mlijeko i mliječni proizvodi'!J29="",0,X23-'Mlijeko i mliječni proizvodi'!N29)</f>
        <v>0</v>
      </c>
      <c r="Z23" t="e">
        <f>ROUND(IF(VLOOKUP('Mlijeko i mliječni proizvodi'!I29,'Sheet1 (2)'!$K$3:$L$13,2,FALSE)=1,X23*1.25,X23*1.05),2)</f>
        <v>#N/A</v>
      </c>
      <c r="AA23" s="80">
        <f>IF('Mlijeko i mliječni proizvodi'!J29="",0,Z23-'Mlijeko i mliječni proizvodi'!O29)</f>
        <v>0</v>
      </c>
      <c r="AB23" s="81">
        <f t="shared" si="3"/>
        <v>0</v>
      </c>
      <c r="AC23" s="48"/>
      <c r="AD23" t="str">
        <f t="shared" si="5"/>
        <v>U rasponu</v>
      </c>
      <c r="AF23" s="47" t="e">
        <f>IF(VLOOKUP('Mlijeko i mliječni proizvodi'!I29,'Sheet1 (2)'!$K$3:$L$13,2,FALSE)=0,IF('Sheet1 (2)'!H23&lt;0.2,1,0),0)</f>
        <v>#N/A</v>
      </c>
    </row>
    <row r="24" spans="2:32" ht="15" x14ac:dyDescent="0.2">
      <c r="C24" s="76" t="s">
        <v>138</v>
      </c>
      <c r="D24">
        <v>1</v>
      </c>
      <c r="F24" t="e">
        <f>'Voće i povrće'!J31/'Voće i povrće'!G31*1000</f>
        <v>#DIV/0!</v>
      </c>
      <c r="G24" s="58"/>
      <c r="H24" t="e">
        <f>'Mlijeko i mliječni proizvodi'!J30/'Mlijeko i mliječni proizvodi'!G30</f>
        <v>#DIV/0!</v>
      </c>
      <c r="M24">
        <f>'Voće i povrće'!J30*'Voće i povrće'!K30</f>
        <v>0</v>
      </c>
      <c r="N24" s="80">
        <f>IF('Voće i povrće'!J30="",0,M24-'Voće i povrće'!N30)</f>
        <v>0</v>
      </c>
      <c r="O24" t="e">
        <f>ROUND(IF(VLOOKUP('Voće i povrće'!I30,'Sheet1 (2)'!$C$3:$D$52,2,FALSE)=1,M24*1.25,M24*1.05),2)</f>
        <v>#N/A</v>
      </c>
      <c r="P24" s="80">
        <f>IF('Voće i povrće'!J30="",0,O24-'Voće i povrće'!O30)</f>
        <v>0</v>
      </c>
      <c r="Q24" s="81">
        <f t="shared" si="0"/>
        <v>0</v>
      </c>
      <c r="R24" s="48"/>
      <c r="S24" t="str">
        <f t="shared" si="2"/>
        <v>U rasponu</v>
      </c>
      <c r="U24" s="47" t="e">
        <f>IF(VLOOKUP('Voće i povrće'!I30,'Sheet1 (2)'!$C$3:$D$52,2,FALSE)=1,IF('Sheet1 (2)'!F24&lt;200,1,0),0)</f>
        <v>#N/A</v>
      </c>
      <c r="X24">
        <f>'Mlijeko i mliječni proizvodi'!J30*'Mlijeko i mliječni proizvodi'!K30</f>
        <v>0</v>
      </c>
      <c r="Y24" s="80">
        <f>IF('Mlijeko i mliječni proizvodi'!J30="",0,X24-'Mlijeko i mliječni proizvodi'!N30)</f>
        <v>0</v>
      </c>
      <c r="Z24" t="e">
        <f>ROUND(IF(VLOOKUP('Mlijeko i mliječni proizvodi'!I30,'Sheet1 (2)'!$K$3:$L$13,2,FALSE)=1,X24*1.25,X24*1.05),2)</f>
        <v>#N/A</v>
      </c>
      <c r="AA24" s="80">
        <f>IF('Mlijeko i mliječni proizvodi'!J30="",0,Z24-'Mlijeko i mliječni proizvodi'!O30)</f>
        <v>0</v>
      </c>
      <c r="AB24" s="81">
        <f t="shared" si="3"/>
        <v>0</v>
      </c>
      <c r="AC24" s="48"/>
      <c r="AD24" t="str">
        <f t="shared" si="5"/>
        <v>U rasponu</v>
      </c>
      <c r="AF24" s="47" t="e">
        <f>IF(VLOOKUP('Mlijeko i mliječni proizvodi'!I30,'Sheet1 (2)'!$K$3:$L$13,2,FALSE)=0,IF('Sheet1 (2)'!H24&lt;0.2,1,0),0)</f>
        <v>#N/A</v>
      </c>
    </row>
    <row r="25" spans="2:32" ht="15" x14ac:dyDescent="0.2">
      <c r="C25" s="76" t="s">
        <v>139</v>
      </c>
      <c r="D25">
        <v>1</v>
      </c>
      <c r="F25" t="e">
        <f>'Voće i povrće'!J32/'Voće i povrće'!G32*1000</f>
        <v>#DIV/0!</v>
      </c>
      <c r="G25" s="58"/>
      <c r="H25" t="e">
        <f>'Mlijeko i mliječni proizvodi'!J31/'Mlijeko i mliječni proizvodi'!G31</f>
        <v>#DIV/0!</v>
      </c>
      <c r="M25">
        <f>'Voće i povrće'!J31*'Voće i povrće'!K31</f>
        <v>0</v>
      </c>
      <c r="N25" s="80">
        <f>IF('Voće i povrće'!J31="",0,M25-'Voće i povrće'!N31)</f>
        <v>0</v>
      </c>
      <c r="O25" t="e">
        <f>ROUND(IF(VLOOKUP('Voće i povrće'!I31,'Sheet1 (2)'!$C$3:$D$52,2,FALSE)=1,M25*1.25,M25*1.05),2)</f>
        <v>#N/A</v>
      </c>
      <c r="P25" s="80">
        <f>IF('Voće i povrće'!J31="",0,O25-'Voće i povrće'!O31)</f>
        <v>0</v>
      </c>
      <c r="Q25" s="81">
        <f t="shared" si="0"/>
        <v>0</v>
      </c>
      <c r="R25" s="48"/>
      <c r="S25" t="str">
        <f t="shared" si="2"/>
        <v>U rasponu</v>
      </c>
      <c r="U25" s="47" t="e">
        <f>IF(VLOOKUP('Voće i povrće'!I31,'Sheet1 (2)'!$C$3:$D$52,2,FALSE)=1,IF('Sheet1 (2)'!F25&lt;200,1,0),0)</f>
        <v>#N/A</v>
      </c>
      <c r="X25">
        <f>'Mlijeko i mliječni proizvodi'!J31*'Mlijeko i mliječni proizvodi'!K31</f>
        <v>0</v>
      </c>
      <c r="Y25" s="80">
        <f>IF('Mlijeko i mliječni proizvodi'!J31="",0,X25-'Mlijeko i mliječni proizvodi'!N31)</f>
        <v>0</v>
      </c>
      <c r="Z25" t="e">
        <f>ROUND(IF(VLOOKUP('Mlijeko i mliječni proizvodi'!I31,'Sheet1 (2)'!$K$3:$L$13,2,FALSE)=1,X25*1.25,X25*1.05),2)</f>
        <v>#N/A</v>
      </c>
      <c r="AA25" s="80">
        <f>IF('Mlijeko i mliječni proizvodi'!J31="",0,Z25-'Mlijeko i mliječni proizvodi'!O31)</f>
        <v>0</v>
      </c>
      <c r="AB25" s="81">
        <f t="shared" si="3"/>
        <v>0</v>
      </c>
      <c r="AC25" s="48"/>
      <c r="AD25" t="str">
        <f t="shared" si="5"/>
        <v>U rasponu</v>
      </c>
      <c r="AF25" s="47" t="e">
        <f>IF(VLOOKUP('Mlijeko i mliječni proizvodi'!I31,'Sheet1 (2)'!$K$3:$L$13,2,FALSE)=0,IF('Sheet1 (2)'!H25&lt;0.2,1,0),0)</f>
        <v>#N/A</v>
      </c>
    </row>
    <row r="26" spans="2:32" ht="15" x14ac:dyDescent="0.2">
      <c r="C26" s="76" t="s">
        <v>140</v>
      </c>
      <c r="D26">
        <v>1</v>
      </c>
      <c r="F26" t="e">
        <f>'Voće i povrće'!J33/'Voće i povrće'!G33*1000</f>
        <v>#DIV/0!</v>
      </c>
      <c r="G26" s="58"/>
      <c r="H26" t="e">
        <f>'Mlijeko i mliječni proizvodi'!J32/'Mlijeko i mliječni proizvodi'!G32</f>
        <v>#DIV/0!</v>
      </c>
      <c r="M26">
        <f>'Voće i povrće'!J32*'Voće i povrće'!K32</f>
        <v>0</v>
      </c>
      <c r="N26" s="80">
        <f>IF('Voće i povrće'!J32="",0,M26-'Voće i povrće'!N32)</f>
        <v>0</v>
      </c>
      <c r="O26" t="e">
        <f>ROUND(IF(VLOOKUP('Voće i povrće'!I32,'Sheet1 (2)'!$C$3:$D$52,2,FALSE)=1,M26*1.25,M26*1.05),2)</f>
        <v>#N/A</v>
      </c>
      <c r="P26" s="80">
        <f>IF('Voće i povrće'!J32="",0,O26-'Voće i povrće'!O32)</f>
        <v>0</v>
      </c>
      <c r="Q26" s="81">
        <f t="shared" si="0"/>
        <v>0</v>
      </c>
      <c r="R26" s="48"/>
      <c r="S26" t="str">
        <f t="shared" si="2"/>
        <v>U rasponu</v>
      </c>
      <c r="U26" s="47" t="e">
        <f>IF(VLOOKUP('Voće i povrće'!I32,'Sheet1 (2)'!$C$3:$D$52,2,FALSE)=1,IF('Sheet1 (2)'!F26&lt;200,1,0),0)</f>
        <v>#N/A</v>
      </c>
      <c r="X26">
        <f>'Mlijeko i mliječni proizvodi'!J32*'Mlijeko i mliječni proizvodi'!K32</f>
        <v>0</v>
      </c>
      <c r="Y26" s="80">
        <f>IF('Mlijeko i mliječni proizvodi'!J32="",0,X26-'Mlijeko i mliječni proizvodi'!N32)</f>
        <v>0</v>
      </c>
      <c r="Z26" t="e">
        <f>ROUND(IF(VLOOKUP('Mlijeko i mliječni proizvodi'!I32,'Sheet1 (2)'!$K$3:$L$13,2,FALSE)=1,X26*1.25,X26*1.05),2)</f>
        <v>#N/A</v>
      </c>
      <c r="AA26" s="80">
        <f>IF('Mlijeko i mliječni proizvodi'!J32="",0,Z26-'Mlijeko i mliječni proizvodi'!O32)</f>
        <v>0</v>
      </c>
      <c r="AB26" s="81">
        <f t="shared" si="3"/>
        <v>0</v>
      </c>
      <c r="AC26" s="48"/>
      <c r="AD26" t="str">
        <f t="shared" si="5"/>
        <v>U rasponu</v>
      </c>
      <c r="AF26" s="47" t="e">
        <f>IF(VLOOKUP('Mlijeko i mliječni proizvodi'!I32,'Sheet1 (2)'!$K$3:$L$13,2,FALSE)=0,IF('Sheet1 (2)'!H26&lt;0.2,1,0),0)</f>
        <v>#N/A</v>
      </c>
    </row>
    <row r="27" spans="2:32" ht="15" x14ac:dyDescent="0.2">
      <c r="C27" s="76" t="s">
        <v>141</v>
      </c>
      <c r="D27">
        <v>1</v>
      </c>
      <c r="F27" t="e">
        <f>'Voće i povrće'!J34/'Voće i povrće'!G34*1000</f>
        <v>#DIV/0!</v>
      </c>
      <c r="G27" s="58"/>
      <c r="H27" t="e">
        <f>'Mlijeko i mliječni proizvodi'!J33/'Mlijeko i mliječni proizvodi'!G33</f>
        <v>#DIV/0!</v>
      </c>
      <c r="M27">
        <f>'Voće i povrće'!J33*'Voće i povrće'!K33</f>
        <v>0</v>
      </c>
      <c r="N27" s="80">
        <f>IF('Voće i povrće'!J33="",0,M27-'Voće i povrće'!N33)</f>
        <v>0</v>
      </c>
      <c r="O27" t="e">
        <f>ROUND(IF(VLOOKUP('Voće i povrće'!I33,'Sheet1 (2)'!$C$3:$D$52,2,FALSE)=1,M27*1.25,M27*1.05),2)</f>
        <v>#N/A</v>
      </c>
      <c r="P27" s="80">
        <f>IF('Voće i povrće'!J33="",0,O27-'Voće i povrće'!O33)</f>
        <v>0</v>
      </c>
      <c r="Q27" s="81">
        <f t="shared" si="0"/>
        <v>0</v>
      </c>
      <c r="R27" s="48"/>
      <c r="S27" t="str">
        <f t="shared" si="2"/>
        <v>U rasponu</v>
      </c>
      <c r="U27" s="47" t="e">
        <f>IF(VLOOKUP('Voće i povrće'!I33,'Sheet1 (2)'!$C$3:$D$52,2,FALSE)=1,IF('Sheet1 (2)'!F27&lt;200,1,0),0)</f>
        <v>#N/A</v>
      </c>
      <c r="X27">
        <f>'Mlijeko i mliječni proizvodi'!J33*'Mlijeko i mliječni proizvodi'!K33</f>
        <v>0</v>
      </c>
      <c r="Y27" s="80">
        <f>IF('Mlijeko i mliječni proizvodi'!J33="",0,X27-'Mlijeko i mliječni proizvodi'!N33)</f>
        <v>0</v>
      </c>
      <c r="Z27" t="e">
        <f>ROUND(IF(VLOOKUP('Mlijeko i mliječni proizvodi'!I33,'Sheet1 (2)'!$K$3:$L$13,2,FALSE)=1,X27*1.25,X27*1.05),2)</f>
        <v>#N/A</v>
      </c>
      <c r="AA27" s="80">
        <f>IF('Mlijeko i mliječni proizvodi'!J33="",0,Z27-'Mlijeko i mliječni proizvodi'!O33)</f>
        <v>0</v>
      </c>
      <c r="AB27" s="81">
        <f t="shared" si="3"/>
        <v>0</v>
      </c>
      <c r="AC27" s="48"/>
      <c r="AD27" t="str">
        <f t="shared" si="5"/>
        <v>U rasponu</v>
      </c>
      <c r="AF27" s="47" t="e">
        <f>IF(VLOOKUP('Mlijeko i mliječni proizvodi'!I33,'Sheet1 (2)'!$K$3:$L$13,2,FALSE)=0,IF('Sheet1 (2)'!H27&lt;0.2,1,0),0)</f>
        <v>#N/A</v>
      </c>
    </row>
    <row r="28" spans="2:32" ht="30" x14ac:dyDescent="0.2">
      <c r="C28" s="76" t="s">
        <v>106</v>
      </c>
      <c r="D28">
        <v>1</v>
      </c>
      <c r="F28" t="e">
        <f>'Voće i povrće'!J35/'Voće i povrće'!G35*1000</f>
        <v>#DIV/0!</v>
      </c>
      <c r="G28" s="58"/>
      <c r="H28" t="e">
        <f>'Mlijeko i mliječni proizvodi'!J34/'Mlijeko i mliječni proizvodi'!G34</f>
        <v>#DIV/0!</v>
      </c>
      <c r="M28">
        <f>'Voće i povrće'!J34*'Voće i povrće'!K34</f>
        <v>0</v>
      </c>
      <c r="N28" s="80">
        <f>IF('Voće i povrće'!J34="",0,M28-'Voće i povrće'!N34)</f>
        <v>0</v>
      </c>
      <c r="O28" t="e">
        <f>ROUND(IF(VLOOKUP('Voće i povrće'!I34,'Sheet1 (2)'!$C$3:$D$52,2,FALSE)=1,M28*1.25,M28*1.05),2)</f>
        <v>#N/A</v>
      </c>
      <c r="P28" s="80">
        <f>IF('Voće i povrće'!J34="",0,O28-'Voće i povrće'!O34)</f>
        <v>0</v>
      </c>
      <c r="Q28" s="81">
        <f t="shared" si="0"/>
        <v>0</v>
      </c>
      <c r="R28" s="48"/>
      <c r="S28" t="str">
        <f t="shared" si="2"/>
        <v>U rasponu</v>
      </c>
      <c r="U28" s="47" t="e">
        <f>IF(VLOOKUP('Voće i povrće'!I34,'Sheet1 (2)'!$C$3:$D$52,2,FALSE)=1,IF('Sheet1 (2)'!F28&lt;200,1,0),0)</f>
        <v>#N/A</v>
      </c>
      <c r="X28">
        <f>'Mlijeko i mliječni proizvodi'!J34*'Mlijeko i mliječni proizvodi'!K34</f>
        <v>0</v>
      </c>
      <c r="Y28" s="80">
        <f>IF('Mlijeko i mliječni proizvodi'!J34="",0,X28-'Mlijeko i mliječni proizvodi'!N34)</f>
        <v>0</v>
      </c>
      <c r="Z28" t="e">
        <f>ROUND(IF(VLOOKUP('Mlijeko i mliječni proizvodi'!I34,'Sheet1 (2)'!$K$3:$L$13,2,FALSE)=1,X28*1.25,X28*1.05),2)</f>
        <v>#N/A</v>
      </c>
      <c r="AA28" s="80">
        <f>IF('Mlijeko i mliječni proizvodi'!J34="",0,Z28-'Mlijeko i mliječni proizvodi'!O34)</f>
        <v>0</v>
      </c>
      <c r="AB28" s="81">
        <f t="shared" si="3"/>
        <v>0</v>
      </c>
      <c r="AC28" s="48"/>
      <c r="AD28" t="str">
        <f t="shared" si="5"/>
        <v>U rasponu</v>
      </c>
      <c r="AF28" s="47" t="e">
        <f>IF(VLOOKUP('Mlijeko i mliječni proizvodi'!I34,'Sheet1 (2)'!$K$3:$L$13,2,FALSE)=0,IF('Sheet1 (2)'!H28&lt;0.2,1,0),0)</f>
        <v>#N/A</v>
      </c>
    </row>
    <row r="29" spans="2:32" ht="30" x14ac:dyDescent="0.2">
      <c r="C29" s="76" t="s">
        <v>107</v>
      </c>
      <c r="D29">
        <v>1</v>
      </c>
      <c r="F29" t="e">
        <f>'Voće i povrće'!J36/'Voće i povrće'!G36*1000</f>
        <v>#DIV/0!</v>
      </c>
      <c r="G29" s="58"/>
      <c r="H29" t="e">
        <f>'Mlijeko i mliječni proizvodi'!J35/'Mlijeko i mliječni proizvodi'!G35</f>
        <v>#DIV/0!</v>
      </c>
      <c r="M29">
        <f>'Voće i povrće'!J35*'Voće i povrće'!K35</f>
        <v>0</v>
      </c>
      <c r="N29" s="80">
        <f>IF('Voće i povrće'!J35="",0,M29-'Voće i povrće'!N35)</f>
        <v>0</v>
      </c>
      <c r="O29" t="e">
        <f>ROUND(IF(VLOOKUP('Voće i povrće'!I35,'Sheet1 (2)'!$C$3:$D$52,2,FALSE)=1,M29*1.25,M29*1.05),2)</f>
        <v>#N/A</v>
      </c>
      <c r="P29" s="80">
        <f>IF('Voće i povrće'!J35="",0,O29-'Voće i povrće'!O35)</f>
        <v>0</v>
      </c>
      <c r="Q29" s="81">
        <f t="shared" si="0"/>
        <v>0</v>
      </c>
      <c r="R29" s="48"/>
      <c r="S29" t="str">
        <f t="shared" si="2"/>
        <v>U rasponu</v>
      </c>
      <c r="U29" s="47" t="e">
        <f>IF(VLOOKUP('Voće i povrće'!I35,'Sheet1 (2)'!$C$3:$D$52,2,FALSE)=1,IF('Sheet1 (2)'!F29&lt;200,1,0),0)</f>
        <v>#N/A</v>
      </c>
      <c r="X29">
        <f>'Mlijeko i mliječni proizvodi'!J35*'Mlijeko i mliječni proizvodi'!K35</f>
        <v>0</v>
      </c>
      <c r="Y29" s="80">
        <f>IF('Mlijeko i mliječni proizvodi'!J35="",0,X29-'Mlijeko i mliječni proizvodi'!N35)</f>
        <v>0</v>
      </c>
      <c r="Z29" t="e">
        <f>ROUND(IF(VLOOKUP('Mlijeko i mliječni proizvodi'!I35,'Sheet1 (2)'!$K$3:$L$13,2,FALSE)=1,X29*1.25,X29*1.05),2)</f>
        <v>#N/A</v>
      </c>
      <c r="AA29" s="80">
        <f>IF('Mlijeko i mliječni proizvodi'!J35="",0,Z29-'Mlijeko i mliječni proizvodi'!O35)</f>
        <v>0</v>
      </c>
      <c r="AB29" s="81">
        <f t="shared" si="3"/>
        <v>0</v>
      </c>
      <c r="AC29" s="48"/>
      <c r="AD29" t="str">
        <f t="shared" si="5"/>
        <v>U rasponu</v>
      </c>
      <c r="AF29" s="47" t="e">
        <f>IF(VLOOKUP('Mlijeko i mliječni proizvodi'!I35,'Sheet1 (2)'!$K$3:$L$13,2,FALSE)=0,IF('Sheet1 (2)'!H29&lt;0.2,1,0),0)</f>
        <v>#N/A</v>
      </c>
    </row>
    <row r="30" spans="2:32" ht="15" x14ac:dyDescent="0.2">
      <c r="B30" s="76"/>
      <c r="C30" s="47" t="s">
        <v>69</v>
      </c>
      <c r="D30">
        <v>1</v>
      </c>
      <c r="F30" t="e">
        <f>'Voće i povrće'!J37/'Voće i povrće'!G37*1000</f>
        <v>#DIV/0!</v>
      </c>
      <c r="G30" s="58"/>
      <c r="H30" t="e">
        <f>'Mlijeko i mliječni proizvodi'!J36/'Mlijeko i mliječni proizvodi'!G36</f>
        <v>#DIV/0!</v>
      </c>
      <c r="M30">
        <f>'Voće i povrće'!J36*'Voće i povrće'!K36</f>
        <v>0</v>
      </c>
      <c r="N30" s="80">
        <f>IF('Voće i povrće'!J36="",0,M30-'Voće i povrće'!N36)</f>
        <v>0</v>
      </c>
      <c r="O30" t="e">
        <f>ROUND(IF(VLOOKUP('Voće i povrće'!I36,'Sheet1 (2)'!$C$3:$D$52,2,FALSE)=1,M30*1.25,M30*1.05),2)</f>
        <v>#N/A</v>
      </c>
      <c r="P30" s="80">
        <f>IF('Voće i povrće'!J36="",0,O30-'Voće i povrće'!O36)</f>
        <v>0</v>
      </c>
      <c r="Q30" s="81">
        <f t="shared" si="0"/>
        <v>0</v>
      </c>
      <c r="R30" s="48"/>
      <c r="S30" t="str">
        <f t="shared" si="2"/>
        <v>U rasponu</v>
      </c>
      <c r="U30" s="47" t="e">
        <f>IF(VLOOKUP('Voće i povrće'!I36,'Sheet1 (2)'!$C$3:$D$52,2,FALSE)=1,IF('Sheet1 (2)'!F30&lt;200,1,0),0)</f>
        <v>#N/A</v>
      </c>
      <c r="X30">
        <f>'Mlijeko i mliječni proizvodi'!J36*'Mlijeko i mliječni proizvodi'!K36</f>
        <v>0</v>
      </c>
      <c r="Y30" s="80">
        <f>IF('Mlijeko i mliječni proizvodi'!J36="",0,X30-'Mlijeko i mliječni proizvodi'!N36)</f>
        <v>0</v>
      </c>
      <c r="Z30" t="e">
        <f>ROUND(IF(VLOOKUP('Mlijeko i mliječni proizvodi'!I36,'Sheet1 (2)'!$K$3:$L$13,2,FALSE)=1,X30*1.25,X30*1.05),2)</f>
        <v>#N/A</v>
      </c>
      <c r="AA30" s="80">
        <f>IF('Mlijeko i mliječni proizvodi'!J36="",0,Z30-'Mlijeko i mliječni proizvodi'!O36)</f>
        <v>0</v>
      </c>
      <c r="AB30" s="81">
        <f t="shared" si="3"/>
        <v>0</v>
      </c>
      <c r="AC30" s="48"/>
      <c r="AD30" t="str">
        <f t="shared" si="5"/>
        <v>U rasponu</v>
      </c>
      <c r="AF30" s="47" t="e">
        <f>IF(VLOOKUP('Mlijeko i mliječni proizvodi'!I36,'Sheet1 (2)'!$K$3:$L$13,2,FALSE)=0,IF('Sheet1 (2)'!H30&lt;0.2,1,0),0)</f>
        <v>#N/A</v>
      </c>
    </row>
    <row r="31" spans="2:32" ht="15" x14ac:dyDescent="0.2">
      <c r="B31" s="76"/>
      <c r="C31" s="47" t="s">
        <v>109</v>
      </c>
      <c r="D31">
        <v>1</v>
      </c>
      <c r="E31" s="47"/>
      <c r="F31" t="e">
        <f>'Voće i povrće'!J38/'Voće i povrće'!G38*1000</f>
        <v>#DIV/0!</v>
      </c>
      <c r="G31" s="58"/>
      <c r="H31" t="e">
        <f>'Mlijeko i mliječni proizvodi'!J37/'Mlijeko i mliječni proizvodi'!G37</f>
        <v>#DIV/0!</v>
      </c>
      <c r="M31">
        <f>'Voće i povrće'!J37*'Voće i povrće'!K37</f>
        <v>0</v>
      </c>
      <c r="N31" s="80">
        <f>IF('Voće i povrće'!J37="",0,M31-'Voće i povrće'!N37)</f>
        <v>0</v>
      </c>
      <c r="O31" t="e">
        <f>ROUND(IF(VLOOKUP('Voće i povrće'!I37,'Sheet1 (2)'!$C$3:$D$52,2,FALSE)=1,M31*1.25,M31*1.05),2)</f>
        <v>#N/A</v>
      </c>
      <c r="P31" s="80">
        <f>IF('Voće i povrće'!J37="",0,O31-'Voće i povrće'!O37)</f>
        <v>0</v>
      </c>
      <c r="Q31" s="81">
        <f t="shared" si="0"/>
        <v>0</v>
      </c>
      <c r="R31" s="48"/>
      <c r="S31" t="str">
        <f t="shared" si="2"/>
        <v>U rasponu</v>
      </c>
      <c r="U31" s="47" t="e">
        <f>IF(VLOOKUP('Voće i povrće'!I37,'Sheet1 (2)'!$C$3:$D$52,2,FALSE)=1,IF('Sheet1 (2)'!F31&lt;200,1,0),0)</f>
        <v>#N/A</v>
      </c>
      <c r="X31">
        <f>'Mlijeko i mliječni proizvodi'!J37*'Mlijeko i mliječni proizvodi'!K37</f>
        <v>0</v>
      </c>
      <c r="Y31" s="80">
        <f>IF('Mlijeko i mliječni proizvodi'!J37="",0,X31-'Mlijeko i mliječni proizvodi'!N37)</f>
        <v>0</v>
      </c>
      <c r="Z31" t="e">
        <f>ROUND(IF(VLOOKUP('Mlijeko i mliječni proizvodi'!I37,'Sheet1 (2)'!$K$3:$L$13,2,FALSE)=1,X31*1.25,X31*1.05),2)</f>
        <v>#N/A</v>
      </c>
      <c r="AA31" s="80">
        <f>IF('Mlijeko i mliječni proizvodi'!J37="",0,Z31-'Mlijeko i mliječni proizvodi'!O37)</f>
        <v>0</v>
      </c>
      <c r="AB31" s="81">
        <f t="shared" si="3"/>
        <v>0</v>
      </c>
      <c r="AC31" s="48"/>
      <c r="AD31" t="str">
        <f t="shared" si="5"/>
        <v>U rasponu</v>
      </c>
      <c r="AF31" s="47" t="e">
        <f>IF(VLOOKUP('Mlijeko i mliječni proizvodi'!I37,'Sheet1 (2)'!$K$3:$L$13,2,FALSE)=0,IF('Sheet1 (2)'!H31&lt;0.2,1,0),0)</f>
        <v>#N/A</v>
      </c>
    </row>
    <row r="32" spans="2:32" ht="15" x14ac:dyDescent="0.2">
      <c r="B32" s="47"/>
      <c r="C32" s="47" t="s">
        <v>116</v>
      </c>
      <c r="D32">
        <v>1</v>
      </c>
      <c r="E32" s="47"/>
      <c r="F32" t="e">
        <f>'Voće i povrće'!J39/'Voće i povrće'!G39*1000</f>
        <v>#DIV/0!</v>
      </c>
      <c r="G32" s="58"/>
      <c r="H32" t="e">
        <f>'Mlijeko i mliječni proizvodi'!J38/'Mlijeko i mliječni proizvodi'!G38</f>
        <v>#DIV/0!</v>
      </c>
      <c r="M32">
        <f>'Voće i povrće'!J38*'Voće i povrće'!K38</f>
        <v>0</v>
      </c>
      <c r="N32" s="80">
        <f>IF('Voće i povrće'!J38="",0,M32-'Voće i povrće'!N38)</f>
        <v>0</v>
      </c>
      <c r="O32" t="e">
        <f>ROUND(IF(VLOOKUP('Voće i povrće'!I38,'Sheet1 (2)'!$C$3:$D$52,2,FALSE)=1,M32*1.25,M32*1.05),2)</f>
        <v>#N/A</v>
      </c>
      <c r="P32" s="80">
        <f>IF('Voće i povrće'!J38="",0,O32-'Voće i povrće'!O38)</f>
        <v>0</v>
      </c>
      <c r="Q32" s="81">
        <f t="shared" si="0"/>
        <v>0</v>
      </c>
      <c r="R32" s="48"/>
      <c r="S32" t="str">
        <f t="shared" si="2"/>
        <v>U rasponu</v>
      </c>
      <c r="U32" s="47" t="e">
        <f>IF(VLOOKUP('Voće i povrće'!I38,'Sheet1 (2)'!$C$3:$D$52,2,FALSE)=1,IF('Sheet1 (2)'!F32&lt;200,1,0),0)</f>
        <v>#N/A</v>
      </c>
      <c r="X32">
        <f>'Mlijeko i mliječni proizvodi'!J38*'Mlijeko i mliječni proizvodi'!K38</f>
        <v>0</v>
      </c>
      <c r="Y32" s="80">
        <f>IF('Mlijeko i mliječni proizvodi'!J38="",0,X32-'Mlijeko i mliječni proizvodi'!N38)</f>
        <v>0</v>
      </c>
      <c r="Z32" t="e">
        <f>ROUND(IF(VLOOKUP('Mlijeko i mliječni proizvodi'!I38,'Sheet1 (2)'!$K$3:$L$13,2,FALSE)=1,X32*1.25,X32*1.05),2)</f>
        <v>#N/A</v>
      </c>
      <c r="AA32" s="80">
        <f>IF('Mlijeko i mliječni proizvodi'!J38="",0,Z32-'Mlijeko i mliječni proizvodi'!O38)</f>
        <v>0</v>
      </c>
      <c r="AB32" s="81">
        <f t="shared" si="3"/>
        <v>0</v>
      </c>
      <c r="AC32" s="48"/>
      <c r="AD32" t="str">
        <f t="shared" si="5"/>
        <v>U rasponu</v>
      </c>
      <c r="AF32" s="47" t="e">
        <f>IF(VLOOKUP('Mlijeko i mliječni proizvodi'!I38,'Sheet1 (2)'!$K$3:$L$13,2,FALSE)=0,IF('Sheet1 (2)'!H32&lt;0.2,1,0),0)</f>
        <v>#N/A</v>
      </c>
    </row>
    <row r="33" spans="2:32" ht="15" x14ac:dyDescent="0.2">
      <c r="B33" s="47"/>
      <c r="C33" s="47" t="s">
        <v>117</v>
      </c>
      <c r="D33">
        <v>1</v>
      </c>
      <c r="F33" t="e">
        <f>'Voće i povrće'!J40/'Voće i povrće'!G40*1000</f>
        <v>#DIV/0!</v>
      </c>
      <c r="G33" s="58"/>
      <c r="H33" t="e">
        <f>'Mlijeko i mliječni proizvodi'!J39/'Mlijeko i mliječni proizvodi'!G39</f>
        <v>#DIV/0!</v>
      </c>
      <c r="M33">
        <f>'Voće i povrće'!J39*'Voće i povrće'!K39</f>
        <v>0</v>
      </c>
      <c r="N33" s="80">
        <f>IF('Voće i povrće'!J39="",0,M33-'Voće i povrće'!N39)</f>
        <v>0</v>
      </c>
      <c r="O33" t="e">
        <f>ROUND(IF(VLOOKUP('Voće i povrće'!I39,'Sheet1 (2)'!$C$3:$D$52,2,FALSE)=1,M33*1.25,M33*1.05),2)</f>
        <v>#N/A</v>
      </c>
      <c r="P33" s="80">
        <f>IF('Voće i povrće'!J39="",0,O33-'Voće i povrće'!O39)</f>
        <v>0</v>
      </c>
      <c r="Q33" s="81">
        <f t="shared" si="0"/>
        <v>0</v>
      </c>
      <c r="R33" s="48"/>
      <c r="S33" t="str">
        <f t="shared" si="2"/>
        <v>U rasponu</v>
      </c>
      <c r="U33" s="47" t="e">
        <f>IF(VLOOKUP('Voće i povrće'!I39,'Sheet1 (2)'!$C$3:$D$52,2,FALSE)=1,IF('Sheet1 (2)'!F33&lt;200,1,0),0)</f>
        <v>#N/A</v>
      </c>
      <c r="X33">
        <f>'Mlijeko i mliječni proizvodi'!J39*'Mlijeko i mliječni proizvodi'!K39</f>
        <v>0</v>
      </c>
      <c r="Y33" s="80">
        <f>IF('Mlijeko i mliječni proizvodi'!J39="",0,X33-'Mlijeko i mliječni proizvodi'!N39)</f>
        <v>0</v>
      </c>
      <c r="Z33" t="e">
        <f>ROUND(IF(VLOOKUP('Mlijeko i mliječni proizvodi'!I39,'Sheet1 (2)'!$K$3:$L$13,2,FALSE)=1,X33*1.25,X33*1.05),2)</f>
        <v>#N/A</v>
      </c>
      <c r="AA33" s="80">
        <f>IF('Mlijeko i mliječni proizvodi'!J39="",0,Z33-'Mlijeko i mliječni proizvodi'!O39)</f>
        <v>0</v>
      </c>
      <c r="AB33" s="81">
        <f t="shared" si="3"/>
        <v>0</v>
      </c>
      <c r="AC33" s="48"/>
      <c r="AD33" t="str">
        <f t="shared" si="5"/>
        <v>U rasponu</v>
      </c>
      <c r="AF33" s="47" t="e">
        <f>IF(VLOOKUP('Mlijeko i mliječni proizvodi'!I39,'Sheet1 (2)'!$K$3:$L$13,2,FALSE)=0,IF('Sheet1 (2)'!H33&lt;0.2,1,0),0)</f>
        <v>#N/A</v>
      </c>
    </row>
    <row r="34" spans="2:32" ht="15" x14ac:dyDescent="0.2">
      <c r="B34" s="47"/>
      <c r="C34" s="47" t="s">
        <v>82</v>
      </c>
      <c r="D34">
        <v>1</v>
      </c>
      <c r="E34" s="47"/>
      <c r="F34" t="e">
        <f>'Voće i povrće'!J41/'Voće i povrće'!G41*1000</f>
        <v>#DIV/0!</v>
      </c>
      <c r="G34" s="58"/>
      <c r="H34" t="e">
        <f>'Mlijeko i mliječni proizvodi'!J40/'Mlijeko i mliječni proizvodi'!G40</f>
        <v>#DIV/0!</v>
      </c>
      <c r="M34">
        <f>'Voće i povrće'!J40*'Voće i povrće'!K40</f>
        <v>0</v>
      </c>
      <c r="N34" s="80">
        <f>IF('Voće i povrće'!J40="",0,M34-'Voće i povrće'!N40)</f>
        <v>0</v>
      </c>
      <c r="O34" t="e">
        <f>ROUND(IF(VLOOKUP('Voće i povrće'!I40,'Sheet1 (2)'!$C$3:$D$52,2,FALSE)=1,M34*1.25,M34*1.05),2)</f>
        <v>#N/A</v>
      </c>
      <c r="P34" s="80">
        <f>IF('Voće i povrće'!J40="",0,O34-'Voće i povrće'!O40)</f>
        <v>0</v>
      </c>
      <c r="Q34" s="81">
        <f t="shared" si="0"/>
        <v>0</v>
      </c>
      <c r="R34" s="48"/>
      <c r="S34" t="str">
        <f t="shared" si="2"/>
        <v>U rasponu</v>
      </c>
      <c r="U34" s="47" t="e">
        <f>IF(VLOOKUP('Voće i povrće'!I40,'Sheet1 (2)'!$C$3:$D$52,2,FALSE)=1,IF('Sheet1 (2)'!F34&lt;200,1,0),0)</f>
        <v>#N/A</v>
      </c>
      <c r="X34">
        <f>'Mlijeko i mliječni proizvodi'!J40*'Mlijeko i mliječni proizvodi'!K40</f>
        <v>0</v>
      </c>
      <c r="Y34" s="80">
        <f>IF('Mlijeko i mliječni proizvodi'!J40="",0,X34-'Mlijeko i mliječni proizvodi'!N40)</f>
        <v>0</v>
      </c>
      <c r="Z34" t="e">
        <f>ROUND(IF(VLOOKUP('Mlijeko i mliječni proizvodi'!I40,'Sheet1 (2)'!$K$3:$L$13,2,FALSE)=1,X34*1.25,X34*1.05),2)</f>
        <v>#N/A</v>
      </c>
      <c r="AA34" s="80">
        <f>IF('Mlijeko i mliječni proizvodi'!J40="",0,Z34-'Mlijeko i mliječni proizvodi'!O40)</f>
        <v>0</v>
      </c>
      <c r="AB34" s="81">
        <f t="shared" si="3"/>
        <v>0</v>
      </c>
      <c r="AC34" s="48"/>
      <c r="AD34" t="str">
        <f t="shared" si="5"/>
        <v>U rasponu</v>
      </c>
      <c r="AF34" s="47" t="e">
        <f>IF(VLOOKUP('Mlijeko i mliječni proizvodi'!I40,'Sheet1 (2)'!$K$3:$L$13,2,FALSE)=0,IF('Sheet1 (2)'!H34&lt;0.2,1,0),0)</f>
        <v>#N/A</v>
      </c>
    </row>
    <row r="35" spans="2:32" ht="15" x14ac:dyDescent="0.2">
      <c r="B35" s="47"/>
      <c r="C35" s="47" t="s">
        <v>121</v>
      </c>
      <c r="D35">
        <v>1</v>
      </c>
      <c r="E35" s="47"/>
      <c r="F35" t="e">
        <f>'Voće i povrće'!J42/'Voće i povrće'!G42*1000</f>
        <v>#DIV/0!</v>
      </c>
      <c r="G35" s="58"/>
      <c r="H35" t="e">
        <f>'Mlijeko i mliječni proizvodi'!J41/'Mlijeko i mliječni proizvodi'!G41</f>
        <v>#DIV/0!</v>
      </c>
      <c r="M35">
        <f>'Voće i povrće'!J41*'Voće i povrće'!K41</f>
        <v>0</v>
      </c>
      <c r="N35" s="80">
        <f>IF('Voće i povrće'!J41="",0,M35-'Voće i povrće'!N41)</f>
        <v>0</v>
      </c>
      <c r="O35" t="e">
        <f>ROUND(IF(VLOOKUP('Voće i povrće'!I41,'Sheet1 (2)'!$C$3:$D$52,2,FALSE)=1,M35*1.25,M35*1.05),2)</f>
        <v>#N/A</v>
      </c>
      <c r="P35" s="80">
        <f>IF('Voće i povrće'!J41="",0,O35-'Voće i povrće'!O41)</f>
        <v>0</v>
      </c>
      <c r="Q35" s="81">
        <f t="shared" si="0"/>
        <v>0</v>
      </c>
      <c r="R35" s="48"/>
      <c r="S35" t="str">
        <f t="shared" si="2"/>
        <v>U rasponu</v>
      </c>
      <c r="U35" s="47" t="e">
        <f>IF(VLOOKUP('Voće i povrće'!I41,'Sheet1 (2)'!$C$3:$D$52,2,FALSE)=1,IF('Sheet1 (2)'!F35&lt;200,1,0),0)</f>
        <v>#N/A</v>
      </c>
      <c r="X35">
        <f>'Mlijeko i mliječni proizvodi'!J41*'Mlijeko i mliječni proizvodi'!K41</f>
        <v>0</v>
      </c>
      <c r="Y35" s="80">
        <f>IF('Mlijeko i mliječni proizvodi'!J41="",0,X35-'Mlijeko i mliječni proizvodi'!N41)</f>
        <v>0</v>
      </c>
      <c r="Z35" t="e">
        <f>ROUND(IF(VLOOKUP('Mlijeko i mliječni proizvodi'!I41,'Sheet1 (2)'!$K$3:$L$13,2,FALSE)=1,X35*1.25,X35*1.05),2)</f>
        <v>#N/A</v>
      </c>
      <c r="AA35" s="80">
        <f>IF('Mlijeko i mliječni proizvodi'!J41="",0,Z35-'Mlijeko i mliječni proizvodi'!O41)</f>
        <v>0</v>
      </c>
      <c r="AB35" s="81">
        <f t="shared" si="3"/>
        <v>0</v>
      </c>
      <c r="AC35" s="48"/>
      <c r="AD35" t="str">
        <f t="shared" si="5"/>
        <v>U rasponu</v>
      </c>
      <c r="AF35" s="47" t="e">
        <f>IF(VLOOKUP('Mlijeko i mliječni proizvodi'!I41,'Sheet1 (2)'!$K$3:$L$13,2,FALSE)=0,IF('Sheet1 (2)'!H35&lt;0.2,1,0),0)</f>
        <v>#N/A</v>
      </c>
    </row>
    <row r="36" spans="2:32" ht="15" x14ac:dyDescent="0.2">
      <c r="B36" s="47"/>
      <c r="C36" s="47" t="s">
        <v>118</v>
      </c>
      <c r="D36">
        <v>1</v>
      </c>
      <c r="F36" t="e">
        <f>'Voće i povrće'!J43/'Voće i povrće'!G43*1000</f>
        <v>#DIV/0!</v>
      </c>
      <c r="G36" s="58"/>
      <c r="H36" t="e">
        <f>'Mlijeko i mliječni proizvodi'!J42/'Mlijeko i mliječni proizvodi'!G42</f>
        <v>#DIV/0!</v>
      </c>
      <c r="M36">
        <f>'Voće i povrće'!J42*'Voće i povrće'!K42</f>
        <v>0</v>
      </c>
      <c r="N36" s="80">
        <f>IF('Voće i povrće'!J42="",0,M36-'Voće i povrće'!N42)</f>
        <v>0</v>
      </c>
      <c r="O36" t="e">
        <f>ROUND(IF(VLOOKUP('Voće i povrće'!I42,'Sheet1 (2)'!$C$3:$D$52,2,FALSE)=1,M36*1.25,M36*1.05),2)</f>
        <v>#N/A</v>
      </c>
      <c r="P36" s="80">
        <f>IF('Voće i povrće'!J42="",0,O36-'Voće i povrće'!O42)</f>
        <v>0</v>
      </c>
      <c r="Q36" s="81">
        <f t="shared" si="0"/>
        <v>0</v>
      </c>
      <c r="R36" s="48"/>
      <c r="S36" t="str">
        <f t="shared" si="2"/>
        <v>U rasponu</v>
      </c>
      <c r="U36" s="47" t="e">
        <f>IF(VLOOKUP('Voće i povrće'!I42,'Sheet1 (2)'!$C$3:$D$52,2,FALSE)=1,IF('Sheet1 (2)'!F36&lt;200,1,0),0)</f>
        <v>#N/A</v>
      </c>
      <c r="X36">
        <f>'Mlijeko i mliječni proizvodi'!J42*'Mlijeko i mliječni proizvodi'!K42</f>
        <v>0</v>
      </c>
      <c r="Y36" s="80">
        <f>IF('Mlijeko i mliječni proizvodi'!J42="",0,X36-'Mlijeko i mliječni proizvodi'!N42)</f>
        <v>0</v>
      </c>
      <c r="Z36" t="e">
        <f>ROUND(IF(VLOOKUP('Mlijeko i mliječni proizvodi'!I42,'Sheet1 (2)'!$K$3:$L$13,2,FALSE)=1,X36*1.25,X36*1.05),2)</f>
        <v>#N/A</v>
      </c>
      <c r="AA36" s="80">
        <f>IF('Mlijeko i mliječni proizvodi'!J42="",0,Z36-'Mlijeko i mliječni proizvodi'!O42)</f>
        <v>0</v>
      </c>
      <c r="AB36" s="81">
        <f t="shared" si="3"/>
        <v>0</v>
      </c>
      <c r="AC36" s="48"/>
      <c r="AD36" t="str">
        <f t="shared" si="5"/>
        <v>U rasponu</v>
      </c>
      <c r="AF36" s="47" t="e">
        <f>IF(VLOOKUP('Mlijeko i mliječni proizvodi'!I42,'Sheet1 (2)'!$K$3:$L$13,2,FALSE)=0,IF('Sheet1 (2)'!H36&lt;0.2,1,0),0)</f>
        <v>#N/A</v>
      </c>
    </row>
    <row r="37" spans="2:32" ht="15" x14ac:dyDescent="0.2">
      <c r="B37" s="47"/>
      <c r="C37" s="47" t="s">
        <v>119</v>
      </c>
      <c r="D37">
        <v>1</v>
      </c>
      <c r="E37" s="47"/>
      <c r="F37" t="e">
        <f>'Voće i povrće'!J44/'Voće i povrće'!G44*1000</f>
        <v>#DIV/0!</v>
      </c>
      <c r="G37" s="58"/>
      <c r="H37" t="e">
        <f>'Mlijeko i mliječni proizvodi'!J43/'Mlijeko i mliječni proizvodi'!G43</f>
        <v>#DIV/0!</v>
      </c>
      <c r="M37">
        <f>'Voće i povrće'!J43*'Voće i povrće'!K43</f>
        <v>0</v>
      </c>
      <c r="N37" s="80">
        <f>IF('Voće i povrće'!J43="",0,M37-'Voće i povrće'!N43)</f>
        <v>0</v>
      </c>
      <c r="O37" t="e">
        <f>ROUND(IF(VLOOKUP('Voće i povrće'!I43,'Sheet1 (2)'!$C$3:$D$52,2,FALSE)=1,M37*1.25,M37*1.05),2)</f>
        <v>#N/A</v>
      </c>
      <c r="P37" s="80">
        <f>IF('Voće i povrće'!J43="",0,O37-'Voće i povrće'!O43)</f>
        <v>0</v>
      </c>
      <c r="Q37" s="81">
        <f t="shared" si="0"/>
        <v>0</v>
      </c>
      <c r="R37" s="48"/>
      <c r="S37" t="str">
        <f t="shared" si="2"/>
        <v>U rasponu</v>
      </c>
      <c r="U37" s="47" t="e">
        <f>IF(VLOOKUP('Voće i povrće'!I43,'Sheet1 (2)'!$C$3:$D$52,2,FALSE)=1,IF('Sheet1 (2)'!F37&lt;200,1,0),0)</f>
        <v>#N/A</v>
      </c>
      <c r="X37">
        <f>'Mlijeko i mliječni proizvodi'!J43*'Mlijeko i mliječni proizvodi'!K43</f>
        <v>0</v>
      </c>
      <c r="Y37" s="80">
        <f>IF('Mlijeko i mliječni proizvodi'!J43="",0,X37-'Mlijeko i mliječni proizvodi'!N43)</f>
        <v>0</v>
      </c>
      <c r="Z37" t="e">
        <f>ROUND(IF(VLOOKUP('Mlijeko i mliječni proizvodi'!I43,'Sheet1 (2)'!$K$3:$L$13,2,FALSE)=1,X37*1.25,X37*1.05),2)</f>
        <v>#N/A</v>
      </c>
      <c r="AA37" s="80">
        <f>IF('Mlijeko i mliječni proizvodi'!J43="",0,Z37-'Mlijeko i mliječni proizvodi'!O43)</f>
        <v>0</v>
      </c>
      <c r="AB37" s="81">
        <f t="shared" si="3"/>
        <v>0</v>
      </c>
      <c r="AC37" s="48"/>
      <c r="AD37" t="str">
        <f t="shared" si="5"/>
        <v>U rasponu</v>
      </c>
      <c r="AF37" s="47" t="e">
        <f>IF(VLOOKUP('Mlijeko i mliječni proizvodi'!I43,'Sheet1 (2)'!$K$3:$L$13,2,FALSE)=0,IF('Sheet1 (2)'!H37&lt;0.2,1,0),0)</f>
        <v>#N/A</v>
      </c>
    </row>
    <row r="38" spans="2:32" ht="15" x14ac:dyDescent="0.2">
      <c r="B38" s="47"/>
      <c r="C38" s="47" t="s">
        <v>120</v>
      </c>
      <c r="D38">
        <v>1</v>
      </c>
      <c r="E38" s="47"/>
      <c r="F38" t="e">
        <f>'Voće i povrće'!J45/'Voće i povrće'!G45*1000</f>
        <v>#DIV/0!</v>
      </c>
      <c r="G38" s="58"/>
      <c r="H38" t="e">
        <f>'Mlijeko i mliječni proizvodi'!J44/'Mlijeko i mliječni proizvodi'!G44</f>
        <v>#DIV/0!</v>
      </c>
      <c r="M38">
        <f>'Voće i povrće'!J44*'Voće i povrće'!K44</f>
        <v>0</v>
      </c>
      <c r="N38" s="80">
        <f>IF('Voće i povrće'!J44="",0,M38-'Voće i povrće'!N44)</f>
        <v>0</v>
      </c>
      <c r="O38" t="e">
        <f>ROUND(IF(VLOOKUP('Voće i povrće'!I44,'Sheet1 (2)'!$C$3:$D$52,2,FALSE)=1,M38*1.25,M38*1.05),2)</f>
        <v>#N/A</v>
      </c>
      <c r="P38" s="80">
        <f>IF('Voće i povrće'!J44="",0,O38-'Voće i povrće'!O44)</f>
        <v>0</v>
      </c>
      <c r="Q38" s="81">
        <f t="shared" si="0"/>
        <v>0</v>
      </c>
      <c r="R38" s="48"/>
      <c r="S38" t="str">
        <f t="shared" si="2"/>
        <v>U rasponu</v>
      </c>
      <c r="U38" s="47" t="e">
        <f>IF(VLOOKUP('Voće i povrće'!I44,'Sheet1 (2)'!$C$3:$D$52,2,FALSE)=1,IF('Sheet1 (2)'!F38&lt;200,1,0),0)</f>
        <v>#N/A</v>
      </c>
      <c r="X38">
        <f>'Mlijeko i mliječni proizvodi'!J44*'Mlijeko i mliječni proizvodi'!K44</f>
        <v>0</v>
      </c>
      <c r="Y38" s="80">
        <f>IF('Mlijeko i mliječni proizvodi'!J44="",0,X38-'Mlijeko i mliječni proizvodi'!N44)</f>
        <v>0</v>
      </c>
      <c r="Z38" t="e">
        <f>ROUND(IF(VLOOKUP('Mlijeko i mliječni proizvodi'!I44,'Sheet1 (2)'!$K$3:$L$13,2,FALSE)=1,X38*1.25,X38*1.05),2)</f>
        <v>#N/A</v>
      </c>
      <c r="AA38" s="80">
        <f>IF('Mlijeko i mliječni proizvodi'!J44="",0,Z38-'Mlijeko i mliječni proizvodi'!O44)</f>
        <v>0</v>
      </c>
      <c r="AB38" s="81">
        <f t="shared" si="3"/>
        <v>0</v>
      </c>
      <c r="AC38" s="48"/>
      <c r="AD38" t="str">
        <f t="shared" si="5"/>
        <v>U rasponu</v>
      </c>
      <c r="AF38" s="47" t="e">
        <f>IF(VLOOKUP('Mlijeko i mliječni proizvodi'!I44,'Sheet1 (2)'!$K$3:$L$13,2,FALSE)=0,IF('Sheet1 (2)'!H38&lt;0.2,1,0),0)</f>
        <v>#N/A</v>
      </c>
    </row>
    <row r="39" spans="2:32" ht="15" x14ac:dyDescent="0.2">
      <c r="B39" s="47"/>
      <c r="C39" s="47" t="s">
        <v>70</v>
      </c>
      <c r="D39">
        <v>1</v>
      </c>
      <c r="E39" s="47"/>
      <c r="F39" t="e">
        <f>'Voće i povrće'!J46/'Voće i povrće'!G46*1000</f>
        <v>#DIV/0!</v>
      </c>
      <c r="G39" s="58"/>
      <c r="H39" t="e">
        <f>'Mlijeko i mliječni proizvodi'!J45/'Mlijeko i mliječni proizvodi'!G45</f>
        <v>#DIV/0!</v>
      </c>
      <c r="M39">
        <f>'Voće i povrće'!J45*'Voće i povrće'!K45</f>
        <v>0</v>
      </c>
      <c r="N39" s="80">
        <f>IF('Voće i povrće'!J45="",0,M39-'Voće i povrće'!N45)</f>
        <v>0</v>
      </c>
      <c r="O39" t="e">
        <f>ROUND(IF(VLOOKUP('Voće i povrće'!I45,'Sheet1 (2)'!$C$3:$D$52,2,FALSE)=1,M39*1.25,M39*1.05),2)</f>
        <v>#N/A</v>
      </c>
      <c r="P39" s="80">
        <f>IF('Voće i povrće'!J45="",0,O39-'Voće i povrće'!O45)</f>
        <v>0</v>
      </c>
      <c r="Q39" s="81">
        <f t="shared" si="0"/>
        <v>0</v>
      </c>
      <c r="R39" s="48"/>
      <c r="S39" t="str">
        <f t="shared" si="2"/>
        <v>U rasponu</v>
      </c>
      <c r="U39" s="47" t="e">
        <f>IF(VLOOKUP('Voće i povrće'!I45,'Sheet1 (2)'!$C$3:$D$52,2,FALSE)=1,IF('Sheet1 (2)'!F39&lt;200,1,0),0)</f>
        <v>#N/A</v>
      </c>
      <c r="X39">
        <f>'Mlijeko i mliječni proizvodi'!J45*'Mlijeko i mliječni proizvodi'!K45</f>
        <v>0</v>
      </c>
      <c r="Y39" s="80">
        <f>IF('Mlijeko i mliječni proizvodi'!J45="",0,X39-'Mlijeko i mliječni proizvodi'!N45)</f>
        <v>0</v>
      </c>
      <c r="Z39" t="e">
        <f>ROUND(IF(VLOOKUP('Mlijeko i mliječni proizvodi'!I45,'Sheet1 (2)'!$K$3:$L$13,2,FALSE)=1,X39*1.25,X39*1.05),2)</f>
        <v>#N/A</v>
      </c>
      <c r="AA39" s="80">
        <f>IF('Mlijeko i mliječni proizvodi'!J45="",0,Z39-'Mlijeko i mliječni proizvodi'!O45)</f>
        <v>0</v>
      </c>
      <c r="AB39" s="81">
        <f t="shared" si="3"/>
        <v>0</v>
      </c>
      <c r="AC39" s="48"/>
      <c r="AD39" t="str">
        <f t="shared" si="5"/>
        <v>U rasponu</v>
      </c>
      <c r="AF39" s="47" t="e">
        <f>IF(VLOOKUP('Mlijeko i mliječni proizvodi'!I45,'Sheet1 (2)'!$K$3:$L$13,2,FALSE)=0,IF('Sheet1 (2)'!H39&lt;0.2,1,0),0)</f>
        <v>#N/A</v>
      </c>
    </row>
    <row r="40" spans="2:32" ht="15" x14ac:dyDescent="0.2">
      <c r="B40" s="47"/>
      <c r="C40" s="47" t="s">
        <v>122</v>
      </c>
      <c r="D40">
        <v>1</v>
      </c>
      <c r="E40" s="47"/>
      <c r="F40" t="e">
        <f>'Voće i povrće'!J47/'Voće i povrće'!G47*1000</f>
        <v>#DIV/0!</v>
      </c>
      <c r="G40" s="58"/>
      <c r="H40" t="e">
        <f>'Mlijeko i mliječni proizvodi'!J46/'Mlijeko i mliječni proizvodi'!G46</f>
        <v>#DIV/0!</v>
      </c>
      <c r="M40">
        <f>'Voće i povrće'!J46*'Voće i povrće'!K46</f>
        <v>0</v>
      </c>
      <c r="N40" s="80">
        <f>IF('Voće i povrće'!J46="",0,M40-'Voće i povrće'!N46)</f>
        <v>0</v>
      </c>
      <c r="O40" t="e">
        <f>ROUND(IF(VLOOKUP('Voće i povrće'!I46,'Sheet1 (2)'!$C$3:$D$52,2,FALSE)=1,M40*1.25,M40*1.05),2)</f>
        <v>#N/A</v>
      </c>
      <c r="P40" s="80">
        <f>IF('Voće i povrće'!J46="",0,O40-'Voće i povrće'!O46)</f>
        <v>0</v>
      </c>
      <c r="Q40" s="81">
        <f t="shared" si="0"/>
        <v>0</v>
      </c>
      <c r="R40" s="48"/>
      <c r="S40" t="str">
        <f t="shared" si="2"/>
        <v>U rasponu</v>
      </c>
      <c r="U40" s="47" t="e">
        <f>IF(VLOOKUP('Voće i povrće'!I46,'Sheet1 (2)'!$C$3:$D$52,2,FALSE)=1,IF('Sheet1 (2)'!F40&lt;200,1,0),0)</f>
        <v>#N/A</v>
      </c>
      <c r="X40">
        <f>'Mlijeko i mliječni proizvodi'!J46*'Mlijeko i mliječni proizvodi'!K46</f>
        <v>0</v>
      </c>
      <c r="Y40" s="80">
        <f>IF('Mlijeko i mliječni proizvodi'!J46="",0,X40-'Mlijeko i mliječni proizvodi'!N46)</f>
        <v>0</v>
      </c>
      <c r="Z40" t="e">
        <f>ROUND(IF(VLOOKUP('Mlijeko i mliječni proizvodi'!I46,'Sheet1 (2)'!$K$3:$L$13,2,FALSE)=1,X40*1.25,X40*1.05),2)</f>
        <v>#N/A</v>
      </c>
      <c r="AA40" s="80">
        <f>IF('Mlijeko i mliječni proizvodi'!J46="",0,Z40-'Mlijeko i mliječni proizvodi'!O46)</f>
        <v>0</v>
      </c>
      <c r="AB40" s="81">
        <f t="shared" si="3"/>
        <v>0</v>
      </c>
      <c r="AC40" s="48"/>
      <c r="AD40" t="str">
        <f t="shared" si="5"/>
        <v>U rasponu</v>
      </c>
      <c r="AF40" s="47" t="e">
        <f>IF(VLOOKUP('Mlijeko i mliječni proizvodi'!I46,'Sheet1 (2)'!$K$3:$L$13,2,FALSE)=0,IF('Sheet1 (2)'!H40&lt;0.2,1,0),0)</f>
        <v>#N/A</v>
      </c>
    </row>
    <row r="41" spans="2:32" ht="15" x14ac:dyDescent="0.2">
      <c r="B41" s="47"/>
      <c r="C41" s="47" t="s">
        <v>71</v>
      </c>
      <c r="D41">
        <v>1</v>
      </c>
      <c r="E41" s="47"/>
      <c r="F41" t="e">
        <f>'Voće i povrće'!J48/'Voće i povrće'!G48*1000</f>
        <v>#DIV/0!</v>
      </c>
      <c r="G41" s="58"/>
      <c r="H41" t="e">
        <f>'Mlijeko i mliječni proizvodi'!J47/'Mlijeko i mliječni proizvodi'!G47</f>
        <v>#DIV/0!</v>
      </c>
      <c r="M41">
        <f>'Voće i povrće'!J47*'Voće i povrće'!K47</f>
        <v>0</v>
      </c>
      <c r="N41" s="80">
        <f>IF('Voće i povrće'!J47="",0,M41-'Voće i povrće'!N47)</f>
        <v>0</v>
      </c>
      <c r="O41" t="e">
        <f>ROUND(IF(VLOOKUP('Voće i povrće'!I47,'Sheet1 (2)'!$C$3:$D$52,2,FALSE)=1,M41*1.25,M41*1.05),2)</f>
        <v>#N/A</v>
      </c>
      <c r="P41" s="80">
        <f>IF('Voće i povrće'!J47="",0,O41-'Voće i povrće'!O47)</f>
        <v>0</v>
      </c>
      <c r="Q41" s="81">
        <f t="shared" si="0"/>
        <v>0</v>
      </c>
      <c r="R41" s="48"/>
      <c r="S41" t="str">
        <f t="shared" si="2"/>
        <v>U rasponu</v>
      </c>
      <c r="U41" s="47" t="e">
        <f>IF(VLOOKUP('Voće i povrće'!I47,'Sheet1 (2)'!$C$3:$D$52,2,FALSE)=1,IF('Sheet1 (2)'!F41&lt;200,1,0),0)</f>
        <v>#N/A</v>
      </c>
      <c r="X41">
        <f>'Mlijeko i mliječni proizvodi'!J47*'Mlijeko i mliječni proizvodi'!K47</f>
        <v>0</v>
      </c>
      <c r="Y41" s="80">
        <f>IF('Mlijeko i mliječni proizvodi'!J47="",0,X41-'Mlijeko i mliječni proizvodi'!N47)</f>
        <v>0</v>
      </c>
      <c r="Z41" t="e">
        <f>ROUND(IF(VLOOKUP('Mlijeko i mliječni proizvodi'!I47,'Sheet1 (2)'!$K$3:$L$13,2,FALSE)=1,X41*1.25,X41*1.05),2)</f>
        <v>#N/A</v>
      </c>
      <c r="AA41" s="80">
        <f>IF('Mlijeko i mliječni proizvodi'!J47="",0,Z41-'Mlijeko i mliječni proizvodi'!O47)</f>
        <v>0</v>
      </c>
      <c r="AB41" s="81">
        <f t="shared" si="3"/>
        <v>0</v>
      </c>
      <c r="AC41" s="48"/>
      <c r="AD41" t="str">
        <f t="shared" si="5"/>
        <v>U rasponu</v>
      </c>
      <c r="AF41" s="47" t="e">
        <f>IF(VLOOKUP('Mlijeko i mliječni proizvodi'!I47,'Sheet1 (2)'!$K$3:$L$13,2,FALSE)=0,IF('Sheet1 (2)'!H41&lt;0.2,1,0),0)</f>
        <v>#N/A</v>
      </c>
    </row>
    <row r="42" spans="2:32" ht="15" x14ac:dyDescent="0.2">
      <c r="B42" s="47"/>
      <c r="C42" s="47" t="s">
        <v>123</v>
      </c>
      <c r="D42">
        <v>1</v>
      </c>
      <c r="E42" s="47"/>
      <c r="F42" t="e">
        <f>'Voće i povrće'!J49/'Voće i povrće'!G49*1000</f>
        <v>#DIV/0!</v>
      </c>
      <c r="G42" s="58"/>
      <c r="H42" t="e">
        <f>'Mlijeko i mliječni proizvodi'!J48/'Mlijeko i mliječni proizvodi'!G48</f>
        <v>#DIV/0!</v>
      </c>
      <c r="M42">
        <f>'Voće i povrće'!J48*'Voće i povrće'!K48</f>
        <v>0</v>
      </c>
      <c r="N42" s="80">
        <f>IF('Voće i povrće'!J48="",0,M42-'Voće i povrće'!N48)</f>
        <v>0</v>
      </c>
      <c r="O42" t="e">
        <f>ROUND(IF(VLOOKUP('Voće i povrće'!I48,'Sheet1 (2)'!$C$3:$D$52,2,FALSE)=1,M42*1.25,M42*1.05),2)</f>
        <v>#N/A</v>
      </c>
      <c r="P42" s="80">
        <f>IF('Voće i povrće'!J48="",0,O42-'Voće i povrće'!O48)</f>
        <v>0</v>
      </c>
      <c r="Q42" s="81">
        <f t="shared" si="0"/>
        <v>0</v>
      </c>
      <c r="R42" s="48"/>
      <c r="S42" t="str">
        <f t="shared" si="2"/>
        <v>U rasponu</v>
      </c>
      <c r="U42" s="47" t="e">
        <f>IF(VLOOKUP('Voće i povrće'!I48,'Sheet1 (2)'!$C$3:$D$52,2,FALSE)=1,IF('Sheet1 (2)'!F42&lt;200,1,0),0)</f>
        <v>#N/A</v>
      </c>
      <c r="X42">
        <f>'Mlijeko i mliječni proizvodi'!J48*'Mlijeko i mliječni proizvodi'!K48</f>
        <v>0</v>
      </c>
      <c r="Y42" s="80">
        <f>IF('Mlijeko i mliječni proizvodi'!J48="",0,X42-'Mlijeko i mliječni proizvodi'!N48)</f>
        <v>0</v>
      </c>
      <c r="Z42" t="e">
        <f>ROUND(IF(VLOOKUP('Mlijeko i mliječni proizvodi'!I48,'Sheet1 (2)'!$K$3:$L$13,2,FALSE)=1,X42*1.25,X42*1.05),2)</f>
        <v>#N/A</v>
      </c>
      <c r="AA42" s="80">
        <f>IF('Mlijeko i mliječni proizvodi'!J48="",0,Z42-'Mlijeko i mliječni proizvodi'!O48)</f>
        <v>0</v>
      </c>
      <c r="AB42" s="81">
        <f t="shared" si="3"/>
        <v>0</v>
      </c>
      <c r="AC42" s="48"/>
      <c r="AD42" t="str">
        <f t="shared" si="5"/>
        <v>U rasponu</v>
      </c>
      <c r="AF42" s="47" t="e">
        <f>IF(VLOOKUP('Mlijeko i mliječni proizvodi'!I48,'Sheet1 (2)'!$K$3:$L$13,2,FALSE)=0,IF('Sheet1 (2)'!H42&lt;0.2,1,0),0)</f>
        <v>#N/A</v>
      </c>
    </row>
    <row r="43" spans="2:32" ht="15" x14ac:dyDescent="0.2">
      <c r="B43" s="47"/>
      <c r="C43" s="47" t="s">
        <v>110</v>
      </c>
      <c r="D43">
        <v>1</v>
      </c>
      <c r="E43" s="47"/>
      <c r="F43" t="e">
        <f>'Voće i povrće'!J50/'Voće i povrće'!G50*1000</f>
        <v>#DIV/0!</v>
      </c>
      <c r="G43" s="58"/>
      <c r="H43" t="e">
        <f>'Mlijeko i mliječni proizvodi'!J49/'Mlijeko i mliječni proizvodi'!G49</f>
        <v>#DIV/0!</v>
      </c>
      <c r="M43">
        <f>'Voće i povrće'!J49*'Voće i povrće'!K49</f>
        <v>0</v>
      </c>
      <c r="N43" s="80">
        <f>IF('Voće i povrće'!J49="",0,M43-'Voće i povrće'!N49)</f>
        <v>0</v>
      </c>
      <c r="O43" t="e">
        <f>ROUND(IF(VLOOKUP('Voće i povrće'!I49,'Sheet1 (2)'!$C$3:$D$52,2,FALSE)=1,M43*1.25,M43*1.05),2)</f>
        <v>#N/A</v>
      </c>
      <c r="P43" s="80">
        <f>IF('Voće i povrće'!J49="",0,O43-'Voće i povrće'!O49)</f>
        <v>0</v>
      </c>
      <c r="Q43" s="81">
        <f t="shared" si="0"/>
        <v>0</v>
      </c>
      <c r="R43" s="48"/>
      <c r="S43" t="str">
        <f t="shared" si="2"/>
        <v>U rasponu</v>
      </c>
      <c r="U43" s="47" t="e">
        <f>IF(VLOOKUP('Voće i povrće'!I49,'Sheet1 (2)'!$C$3:$D$52,2,FALSE)=1,IF('Sheet1 (2)'!F43&lt;200,1,0),0)</f>
        <v>#N/A</v>
      </c>
      <c r="X43">
        <f>'Mlijeko i mliječni proizvodi'!J49*'Mlijeko i mliječni proizvodi'!K49</f>
        <v>0</v>
      </c>
      <c r="Y43" s="80">
        <f>IF('Mlijeko i mliječni proizvodi'!J49="",0,X43-'Mlijeko i mliječni proizvodi'!N49)</f>
        <v>0</v>
      </c>
      <c r="Z43" t="e">
        <f>ROUND(IF(VLOOKUP('Mlijeko i mliječni proizvodi'!I49,'Sheet1 (2)'!$K$3:$L$13,2,FALSE)=1,X43*1.25,X43*1.05),2)</f>
        <v>#N/A</v>
      </c>
      <c r="AA43" s="80">
        <f>IF('Mlijeko i mliječni proizvodi'!J49="",0,Z43-'Mlijeko i mliječni proizvodi'!O49)</f>
        <v>0</v>
      </c>
      <c r="AB43" s="81">
        <f t="shared" si="3"/>
        <v>0</v>
      </c>
      <c r="AC43" s="48"/>
      <c r="AD43" t="str">
        <f t="shared" si="5"/>
        <v>U rasponu</v>
      </c>
      <c r="AF43" s="47" t="e">
        <f>IF(VLOOKUP('Mlijeko i mliječni proizvodi'!I49,'Sheet1 (2)'!$K$3:$L$13,2,FALSE)=0,IF('Sheet1 (2)'!H43&lt;0.2,1,0),0)</f>
        <v>#N/A</v>
      </c>
    </row>
    <row r="44" spans="2:32" ht="15" x14ac:dyDescent="0.2">
      <c r="B44" s="47"/>
      <c r="C44" s="47" t="s">
        <v>111</v>
      </c>
      <c r="D44">
        <v>1</v>
      </c>
      <c r="E44" s="47"/>
      <c r="F44" t="e">
        <f>'Voće i povrće'!J51/'Voće i povrće'!G51*1000</f>
        <v>#DIV/0!</v>
      </c>
      <c r="G44" s="58"/>
      <c r="H44" t="e">
        <f>'Mlijeko i mliječni proizvodi'!J50/'Mlijeko i mliječni proizvodi'!G50</f>
        <v>#DIV/0!</v>
      </c>
      <c r="M44">
        <f>'Voće i povrće'!J50*'Voće i povrće'!K50</f>
        <v>0</v>
      </c>
      <c r="N44" s="80">
        <f>IF('Voće i povrće'!J50="",0,M44-'Voće i povrće'!N50)</f>
        <v>0</v>
      </c>
      <c r="O44" t="e">
        <f>ROUND(IF(VLOOKUP('Voće i povrće'!I50,'Sheet1 (2)'!$C$3:$D$52,2,FALSE)=1,M44*1.25,M44*1.05),2)</f>
        <v>#N/A</v>
      </c>
      <c r="P44" s="80">
        <f>IF('Voće i povrće'!J50="",0,O44-'Voće i povrće'!O50)</f>
        <v>0</v>
      </c>
      <c r="Q44" s="81">
        <f t="shared" si="0"/>
        <v>0</v>
      </c>
      <c r="R44" s="48"/>
      <c r="S44" t="str">
        <f t="shared" si="2"/>
        <v>U rasponu</v>
      </c>
      <c r="U44" s="47" t="e">
        <f>IF(VLOOKUP('Voće i povrće'!I50,'Sheet1 (2)'!$C$3:$D$52,2,FALSE)=1,IF('Sheet1 (2)'!F44&lt;200,1,0),0)</f>
        <v>#N/A</v>
      </c>
      <c r="X44">
        <f>'Mlijeko i mliječni proizvodi'!J50*'Mlijeko i mliječni proizvodi'!K50</f>
        <v>0</v>
      </c>
      <c r="Y44" s="80">
        <f>IF('Mlijeko i mliječni proizvodi'!J50="",0,X44-'Mlijeko i mliječni proizvodi'!N50)</f>
        <v>0</v>
      </c>
      <c r="Z44" t="e">
        <f>ROUND(IF(VLOOKUP('Mlijeko i mliječni proizvodi'!I50,'Sheet1 (2)'!$K$3:$L$13,2,FALSE)=1,X44*1.25,X44*1.05),2)</f>
        <v>#N/A</v>
      </c>
      <c r="AA44" s="80">
        <f>IF('Mlijeko i mliječni proizvodi'!J50="",0,Z44-'Mlijeko i mliječni proizvodi'!O50)</f>
        <v>0</v>
      </c>
      <c r="AB44" s="81">
        <f t="shared" si="3"/>
        <v>0</v>
      </c>
      <c r="AC44" s="48"/>
      <c r="AD44" t="str">
        <f t="shared" si="5"/>
        <v>U rasponu</v>
      </c>
      <c r="AF44" s="47" t="e">
        <f>IF(VLOOKUP('Mlijeko i mliječni proizvodi'!I50,'Sheet1 (2)'!$K$3:$L$13,2,FALSE)=0,IF('Sheet1 (2)'!H44&lt;0.2,1,0),0)</f>
        <v>#N/A</v>
      </c>
    </row>
    <row r="45" spans="2:32" ht="15" x14ac:dyDescent="0.2">
      <c r="B45" s="47"/>
      <c r="C45" s="47" t="s">
        <v>72</v>
      </c>
      <c r="D45">
        <v>1</v>
      </c>
      <c r="E45" s="47"/>
      <c r="F45" t="e">
        <f>'Voće i povrće'!J52/'Voće i povrće'!G52*1000</f>
        <v>#DIV/0!</v>
      </c>
      <c r="G45" s="58"/>
      <c r="H45" t="e">
        <f>'Mlijeko i mliječni proizvodi'!J51/'Mlijeko i mliječni proizvodi'!G51</f>
        <v>#DIV/0!</v>
      </c>
      <c r="M45">
        <f>'Voće i povrće'!J51*'Voće i povrće'!K51</f>
        <v>0</v>
      </c>
      <c r="N45" s="80">
        <f>IF('Voće i povrće'!J51="",0,M45-'Voće i povrće'!N51)</f>
        <v>0</v>
      </c>
      <c r="O45" t="e">
        <f>ROUND(IF(VLOOKUP('Voće i povrće'!I51,'Sheet1 (2)'!$C$3:$D$52,2,FALSE)=1,M45*1.25,M45*1.05),2)</f>
        <v>#N/A</v>
      </c>
      <c r="P45" s="80">
        <f>IF('Voće i povrće'!J51="",0,O45-'Voće i povrće'!O51)</f>
        <v>0</v>
      </c>
      <c r="Q45" s="81">
        <f t="shared" si="0"/>
        <v>0</v>
      </c>
      <c r="R45" s="48"/>
      <c r="S45" t="str">
        <f t="shared" si="2"/>
        <v>U rasponu</v>
      </c>
      <c r="U45" s="47" t="e">
        <f>IF(VLOOKUP('Voće i povrće'!I51,'Sheet1 (2)'!$C$3:$D$52,2,FALSE)=1,IF('Sheet1 (2)'!F45&lt;200,1,0),0)</f>
        <v>#N/A</v>
      </c>
      <c r="X45">
        <f>'Mlijeko i mliječni proizvodi'!J51*'Mlijeko i mliječni proizvodi'!K51</f>
        <v>0</v>
      </c>
      <c r="Y45" s="80">
        <f>IF('Mlijeko i mliječni proizvodi'!J51="",0,X45-'Mlijeko i mliječni proizvodi'!N51)</f>
        <v>0</v>
      </c>
      <c r="Z45" t="e">
        <f>ROUND(IF(VLOOKUP('Mlijeko i mliječni proizvodi'!I51,'Sheet1 (2)'!$K$3:$L$13,2,FALSE)=1,X45*1.25,X45*1.05),2)</f>
        <v>#N/A</v>
      </c>
      <c r="AA45" s="80">
        <f>IF('Mlijeko i mliječni proizvodi'!J51="",0,Z45-'Mlijeko i mliječni proizvodi'!O51)</f>
        <v>0</v>
      </c>
      <c r="AB45" s="81">
        <f t="shared" si="3"/>
        <v>0</v>
      </c>
      <c r="AC45" s="48"/>
      <c r="AD45" t="str">
        <f t="shared" si="5"/>
        <v>U rasponu</v>
      </c>
      <c r="AF45" s="47" t="e">
        <f>IF(VLOOKUP('Mlijeko i mliječni proizvodi'!I51,'Sheet1 (2)'!$K$3:$L$13,2,FALSE)=0,IF('Sheet1 (2)'!H45&lt;0.2,1,0),0)</f>
        <v>#N/A</v>
      </c>
    </row>
    <row r="46" spans="2:32" ht="15" x14ac:dyDescent="0.2">
      <c r="B46" s="47"/>
      <c r="C46" s="47" t="s">
        <v>73</v>
      </c>
      <c r="D46">
        <v>1</v>
      </c>
      <c r="E46" s="47"/>
      <c r="F46" t="e">
        <f>'Voće i povrće'!J53/'Voće i povrće'!G53*1000</f>
        <v>#DIV/0!</v>
      </c>
      <c r="G46" s="58"/>
      <c r="H46" t="e">
        <f>'Mlijeko i mliječni proizvodi'!J52/'Mlijeko i mliječni proizvodi'!G52</f>
        <v>#DIV/0!</v>
      </c>
      <c r="M46">
        <f>'Voće i povrće'!J52*'Voće i povrće'!K52</f>
        <v>0</v>
      </c>
      <c r="N46" s="80">
        <f>IF('Voće i povrće'!J52="",0,M46-'Voće i povrće'!N52)</f>
        <v>0</v>
      </c>
      <c r="O46" t="e">
        <f>ROUND(IF(VLOOKUP('Voće i povrće'!I52,'Sheet1 (2)'!$C$3:$D$52,2,FALSE)=1,M46*1.25,M46*1.05),2)</f>
        <v>#N/A</v>
      </c>
      <c r="P46" s="80">
        <f>IF('Voće i povrće'!J52="",0,O46-'Voće i povrće'!O52)</f>
        <v>0</v>
      </c>
      <c r="Q46" s="81">
        <f t="shared" si="0"/>
        <v>0</v>
      </c>
      <c r="R46" s="48"/>
      <c r="S46" t="str">
        <f t="shared" si="2"/>
        <v>U rasponu</v>
      </c>
      <c r="U46" s="47" t="e">
        <f>IF(VLOOKUP('Voće i povrće'!I52,'Sheet1 (2)'!$C$3:$D$52,2,FALSE)=1,IF('Sheet1 (2)'!F46&lt;200,1,0),0)</f>
        <v>#N/A</v>
      </c>
      <c r="X46">
        <f>'Mlijeko i mliječni proizvodi'!J52*'Mlijeko i mliječni proizvodi'!K52</f>
        <v>0</v>
      </c>
      <c r="Y46" s="80">
        <f>IF('Mlijeko i mliječni proizvodi'!J52="",0,X46-'Mlijeko i mliječni proizvodi'!N52)</f>
        <v>0</v>
      </c>
      <c r="Z46" t="e">
        <f>ROUND(IF(VLOOKUP('Mlijeko i mliječni proizvodi'!I52,'Sheet1 (2)'!$K$3:$L$13,2,FALSE)=1,X46*1.25,X46*1.05),2)</f>
        <v>#N/A</v>
      </c>
      <c r="AA46" s="80">
        <f>IF('Mlijeko i mliječni proizvodi'!J52="",0,Z46-'Mlijeko i mliječni proizvodi'!O52)</f>
        <v>0</v>
      </c>
      <c r="AB46" s="81">
        <f t="shared" si="3"/>
        <v>0</v>
      </c>
      <c r="AC46" s="48"/>
      <c r="AD46" t="str">
        <f t="shared" si="5"/>
        <v>U rasponu</v>
      </c>
      <c r="AF46" s="47" t="e">
        <f>IF(VLOOKUP('Mlijeko i mliječni proizvodi'!I52,'Sheet1 (2)'!$K$3:$L$13,2,FALSE)=0,IF('Sheet1 (2)'!H46&lt;0.2,1,0),0)</f>
        <v>#N/A</v>
      </c>
    </row>
    <row r="47" spans="2:32" ht="15" x14ac:dyDescent="0.2">
      <c r="B47" s="47"/>
      <c r="C47" s="47" t="s">
        <v>84</v>
      </c>
      <c r="D47">
        <v>1</v>
      </c>
      <c r="E47" s="47"/>
      <c r="F47" t="e">
        <f>'Voće i povrće'!J54/'Voće i povrće'!G54*1000</f>
        <v>#DIV/0!</v>
      </c>
      <c r="G47" s="58"/>
      <c r="H47" t="e">
        <f>'Mlijeko i mliječni proizvodi'!J53/'Mlijeko i mliječni proizvodi'!G53</f>
        <v>#DIV/0!</v>
      </c>
      <c r="M47">
        <f>'Voće i povrće'!J53*'Voće i povrće'!K53</f>
        <v>0</v>
      </c>
      <c r="N47" s="80">
        <f>IF('Voće i povrće'!J53="",0,M47-'Voće i povrće'!N53)</f>
        <v>0</v>
      </c>
      <c r="O47" t="e">
        <f>ROUND(IF(VLOOKUP('Voće i povrće'!I53,'Sheet1 (2)'!$C$3:$D$52,2,FALSE)=1,M47*1.25,M47*1.05),2)</f>
        <v>#N/A</v>
      </c>
      <c r="P47" s="80">
        <f>IF('Voće i povrće'!J53="",0,O47-'Voće i povrće'!O53)</f>
        <v>0</v>
      </c>
      <c r="Q47" s="81">
        <f t="shared" si="0"/>
        <v>0</v>
      </c>
      <c r="R47" s="48"/>
      <c r="S47" t="str">
        <f t="shared" si="2"/>
        <v>U rasponu</v>
      </c>
      <c r="U47" s="47" t="e">
        <f>IF(VLOOKUP('Voće i povrće'!I53,'Sheet1 (2)'!$C$3:$D$52,2,FALSE)=1,IF('Sheet1 (2)'!F47&lt;200,1,0),0)</f>
        <v>#N/A</v>
      </c>
      <c r="X47">
        <f>'Mlijeko i mliječni proizvodi'!J53*'Mlijeko i mliječni proizvodi'!K53</f>
        <v>0</v>
      </c>
      <c r="Y47" s="80">
        <f>IF('Mlijeko i mliječni proizvodi'!J53="",0,X47-'Mlijeko i mliječni proizvodi'!N53)</f>
        <v>0</v>
      </c>
      <c r="Z47" t="e">
        <f>ROUND(IF(VLOOKUP('Mlijeko i mliječni proizvodi'!I53,'Sheet1 (2)'!$K$3:$L$13,2,FALSE)=1,X47*1.25,X47*1.05),2)</f>
        <v>#N/A</v>
      </c>
      <c r="AA47" s="80">
        <f>IF('Mlijeko i mliječni proizvodi'!J53="",0,Z47-'Mlijeko i mliječni proizvodi'!O53)</f>
        <v>0</v>
      </c>
      <c r="AB47" s="81">
        <f t="shared" si="3"/>
        <v>0</v>
      </c>
      <c r="AC47" s="48"/>
      <c r="AD47" t="str">
        <f t="shared" si="5"/>
        <v>U rasponu</v>
      </c>
      <c r="AF47" s="47" t="e">
        <f>IF(VLOOKUP('Mlijeko i mliječni proizvodi'!I53,'Sheet1 (2)'!$K$3:$L$13,2,FALSE)=0,IF('Sheet1 (2)'!H47&lt;0.2,1,0),0)</f>
        <v>#N/A</v>
      </c>
    </row>
    <row r="48" spans="2:32" ht="15" x14ac:dyDescent="0.2">
      <c r="B48" s="47"/>
      <c r="C48" s="47" t="s">
        <v>124</v>
      </c>
      <c r="D48">
        <v>1</v>
      </c>
      <c r="E48" s="47"/>
      <c r="F48" t="e">
        <f>'Voće i povrće'!J55/'Voće i povrće'!G55*1000</f>
        <v>#DIV/0!</v>
      </c>
      <c r="G48" s="58"/>
      <c r="H48" t="e">
        <f>'Mlijeko i mliječni proizvodi'!J54/'Mlijeko i mliječni proizvodi'!G54</f>
        <v>#DIV/0!</v>
      </c>
      <c r="M48">
        <f>'Voće i povrće'!J54*'Voće i povrće'!K54</f>
        <v>0</v>
      </c>
      <c r="N48" s="80">
        <f>IF('Voće i povrće'!J54="",0,M48-'Voće i povrće'!N54)</f>
        <v>0</v>
      </c>
      <c r="O48" t="e">
        <f>ROUND(IF(VLOOKUP('Voće i povrće'!I54,'Sheet1 (2)'!$C$3:$D$52,2,FALSE)=1,M48*1.25,M48*1.05),2)</f>
        <v>#N/A</v>
      </c>
      <c r="P48" s="80">
        <f>IF('Voće i povrće'!J54="",0,O48-'Voće i povrće'!O54)</f>
        <v>0</v>
      </c>
      <c r="Q48" s="81">
        <f t="shared" si="0"/>
        <v>0</v>
      </c>
      <c r="R48" s="48"/>
      <c r="S48" t="str">
        <f t="shared" si="2"/>
        <v>U rasponu</v>
      </c>
      <c r="U48" s="47" t="e">
        <f>IF(VLOOKUP('Voće i povrće'!I54,'Sheet1 (2)'!$C$3:$D$52,2,FALSE)=1,IF('Sheet1 (2)'!F48&lt;200,1,0),0)</f>
        <v>#N/A</v>
      </c>
      <c r="X48">
        <f>'Mlijeko i mliječni proizvodi'!J54*'Mlijeko i mliječni proizvodi'!K54</f>
        <v>0</v>
      </c>
      <c r="Y48" s="80">
        <f>IF('Mlijeko i mliječni proizvodi'!J54="",0,X48-'Mlijeko i mliječni proizvodi'!N54)</f>
        <v>0</v>
      </c>
      <c r="Z48" t="e">
        <f>ROUND(IF(VLOOKUP('Mlijeko i mliječni proizvodi'!I54,'Sheet1 (2)'!$K$3:$L$13,2,FALSE)=1,X48*1.25,X48*1.05),2)</f>
        <v>#N/A</v>
      </c>
      <c r="AA48" s="80">
        <f>IF('Mlijeko i mliječni proizvodi'!J54="",0,Z48-'Mlijeko i mliječni proizvodi'!O54)</f>
        <v>0</v>
      </c>
      <c r="AB48" s="81">
        <f t="shared" si="3"/>
        <v>0</v>
      </c>
      <c r="AC48" s="48"/>
      <c r="AD48" t="str">
        <f t="shared" si="5"/>
        <v>U rasponu</v>
      </c>
      <c r="AF48" s="47" t="e">
        <f>IF(VLOOKUP('Mlijeko i mliječni proizvodi'!I54,'Sheet1 (2)'!$K$3:$L$13,2,FALSE)=0,IF('Sheet1 (2)'!H48&lt;0.2,1,0),0)</f>
        <v>#N/A</v>
      </c>
    </row>
    <row r="49" spans="2:32" ht="15" x14ac:dyDescent="0.2">
      <c r="B49" s="47"/>
      <c r="C49" s="47" t="s">
        <v>124</v>
      </c>
      <c r="D49">
        <v>1</v>
      </c>
      <c r="E49" s="47"/>
      <c r="F49" t="e">
        <f>'Voće i povrće'!J56/'Voće i povrće'!G56*1000</f>
        <v>#DIV/0!</v>
      </c>
      <c r="G49" s="58"/>
      <c r="H49" t="e">
        <f>'Mlijeko i mliječni proizvodi'!J55/'Mlijeko i mliječni proizvodi'!G55</f>
        <v>#DIV/0!</v>
      </c>
      <c r="M49">
        <f>'Voće i povrće'!J55*'Voće i povrće'!K55</f>
        <v>0</v>
      </c>
      <c r="N49" s="80">
        <f>IF('Voće i povrće'!J55="",0,M49-'Voće i povrće'!N55)</f>
        <v>0</v>
      </c>
      <c r="O49" t="e">
        <f>ROUND(IF(VLOOKUP('Voće i povrće'!I55,'Sheet1 (2)'!$C$3:$D$52,2,FALSE)=1,M49*1.25,M49*1.05),2)</f>
        <v>#N/A</v>
      </c>
      <c r="P49" s="80">
        <f>IF('Voće i povrće'!J55="",0,O49-'Voće i povrće'!O55)</f>
        <v>0</v>
      </c>
      <c r="Q49" s="81">
        <f t="shared" si="0"/>
        <v>0</v>
      </c>
      <c r="R49" s="48"/>
      <c r="S49" t="str">
        <f t="shared" si="2"/>
        <v>U rasponu</v>
      </c>
      <c r="U49" s="47" t="e">
        <f>IF(VLOOKUP('Voće i povrće'!I55,'Sheet1 (2)'!$C$3:$D$52,2,FALSE)=1,IF('Sheet1 (2)'!F49&lt;200,1,0),0)</f>
        <v>#N/A</v>
      </c>
      <c r="X49">
        <f>'Mlijeko i mliječni proizvodi'!J55*'Mlijeko i mliječni proizvodi'!K55</f>
        <v>0</v>
      </c>
      <c r="Y49" s="80">
        <f>IF('Mlijeko i mliječni proizvodi'!J55="",0,X49-'Mlijeko i mliječni proizvodi'!N55)</f>
        <v>0</v>
      </c>
      <c r="Z49" t="e">
        <f>ROUND(IF(VLOOKUP('Mlijeko i mliječni proizvodi'!I55,'Sheet1 (2)'!$K$3:$L$13,2,FALSE)=1,X49*1.25,X49*1.05),2)</f>
        <v>#N/A</v>
      </c>
      <c r="AA49" s="80">
        <f>IF('Mlijeko i mliječni proizvodi'!J55="",0,Z49-'Mlijeko i mliječni proizvodi'!O55)</f>
        <v>0</v>
      </c>
      <c r="AB49" s="81">
        <f t="shared" si="3"/>
        <v>0</v>
      </c>
      <c r="AC49" s="48"/>
      <c r="AD49" t="str">
        <f t="shared" si="5"/>
        <v>U rasponu</v>
      </c>
      <c r="AF49" s="47" t="e">
        <f>IF(VLOOKUP('Mlijeko i mliječni proizvodi'!I55,'Sheet1 (2)'!$K$3:$L$13,2,FALSE)=0,IF('Sheet1 (2)'!H49&lt;0.2,1,0),0)</f>
        <v>#N/A</v>
      </c>
    </row>
    <row r="50" spans="2:32" ht="15" x14ac:dyDescent="0.2">
      <c r="B50" s="47"/>
      <c r="C50" s="47" t="s">
        <v>125</v>
      </c>
      <c r="D50">
        <v>1</v>
      </c>
      <c r="E50" s="47"/>
      <c r="F50" t="e">
        <f>'Voće i povrće'!J57/'Voće i povrće'!G57*1000</f>
        <v>#DIV/0!</v>
      </c>
      <c r="G50" s="58"/>
      <c r="H50" t="e">
        <f>'Mlijeko i mliječni proizvodi'!J56/'Mlijeko i mliječni proizvodi'!G56</f>
        <v>#DIV/0!</v>
      </c>
      <c r="M50">
        <f>'Voće i povrće'!J56*'Voće i povrće'!K56</f>
        <v>0</v>
      </c>
      <c r="N50" s="80">
        <f>IF('Voće i povrće'!J56="",0,M50-'Voće i povrće'!N56)</f>
        <v>0</v>
      </c>
      <c r="O50" t="e">
        <f>ROUND(IF(VLOOKUP('Voće i povrće'!I56,'Sheet1 (2)'!$C$3:$D$52,2,FALSE)=1,M50*1.25,M50*1.05),2)</f>
        <v>#N/A</v>
      </c>
      <c r="P50" s="80">
        <f>IF('Voće i povrće'!J56="",0,O50-'Voće i povrće'!O56)</f>
        <v>0</v>
      </c>
      <c r="Q50" s="81">
        <f t="shared" si="0"/>
        <v>0</v>
      </c>
      <c r="R50" s="48"/>
      <c r="S50" t="str">
        <f t="shared" si="2"/>
        <v>U rasponu</v>
      </c>
      <c r="U50" s="47" t="e">
        <f>IF(VLOOKUP('Voće i povrće'!I56,'Sheet1 (2)'!$C$3:$D$52,2,FALSE)=1,IF('Sheet1 (2)'!F50&lt;200,1,0),0)</f>
        <v>#N/A</v>
      </c>
      <c r="X50">
        <f>'Mlijeko i mliječni proizvodi'!J56*'Mlijeko i mliječni proizvodi'!K56</f>
        <v>0</v>
      </c>
      <c r="Y50" s="80">
        <f>IF('Mlijeko i mliječni proizvodi'!J56="",0,X50-'Mlijeko i mliječni proizvodi'!N56)</f>
        <v>0</v>
      </c>
      <c r="Z50" t="e">
        <f>ROUND(IF(VLOOKUP('Mlijeko i mliječni proizvodi'!I56,'Sheet1 (2)'!$K$3:$L$13,2,FALSE)=1,X50*1.25,X50*1.05),2)</f>
        <v>#N/A</v>
      </c>
      <c r="AA50" s="80">
        <f>IF('Mlijeko i mliječni proizvodi'!J56="",0,Z50-'Mlijeko i mliječni proizvodi'!O56)</f>
        <v>0</v>
      </c>
      <c r="AB50" s="81">
        <f t="shared" si="3"/>
        <v>0</v>
      </c>
      <c r="AC50" s="48"/>
      <c r="AD50" t="str">
        <f t="shared" si="5"/>
        <v>U rasponu</v>
      </c>
      <c r="AF50" s="47" t="e">
        <f>IF(VLOOKUP('Mlijeko i mliječni proizvodi'!I56,'Sheet1 (2)'!$K$3:$L$13,2,FALSE)=0,IF('Sheet1 (2)'!H50&lt;0.2,1,0),0)</f>
        <v>#N/A</v>
      </c>
    </row>
    <row r="51" spans="2:32" ht="15" x14ac:dyDescent="0.2">
      <c r="B51" s="47"/>
      <c r="C51" s="47" t="s">
        <v>126</v>
      </c>
      <c r="D51">
        <v>1</v>
      </c>
      <c r="E51" s="47"/>
      <c r="F51" t="e">
        <f>'Voće i povrće'!J58/'Voće i povrće'!G58*1000</f>
        <v>#DIV/0!</v>
      </c>
      <c r="G51" s="58"/>
      <c r="H51" t="e">
        <f>'Mlijeko i mliječni proizvodi'!J57/'Mlijeko i mliječni proizvodi'!G57</f>
        <v>#DIV/0!</v>
      </c>
      <c r="M51">
        <f>'Voće i povrće'!J57*'Voće i povrće'!K57</f>
        <v>0</v>
      </c>
      <c r="N51" s="80">
        <f>IF('Voće i povrće'!J57="",0,M51-'Voće i povrće'!N57)</f>
        <v>0</v>
      </c>
      <c r="O51" t="e">
        <f>ROUND(IF(VLOOKUP('Voće i povrće'!I57,'Sheet1 (2)'!$C$3:$D$52,2,FALSE)=1,M51*1.25,M51*1.05),2)</f>
        <v>#N/A</v>
      </c>
      <c r="P51" s="80">
        <f>IF('Voće i povrće'!J57="",0,O51-'Voće i povrće'!O57)</f>
        <v>0</v>
      </c>
      <c r="Q51" s="81">
        <f t="shared" si="0"/>
        <v>0</v>
      </c>
      <c r="R51" s="48"/>
      <c r="S51" t="str">
        <f t="shared" si="2"/>
        <v>U rasponu</v>
      </c>
      <c r="U51" s="47" t="e">
        <f>IF(VLOOKUP('Voće i povrće'!I57,'Sheet1 (2)'!$C$3:$D$52,2,FALSE)=1,IF('Sheet1 (2)'!F51&lt;200,1,0),0)</f>
        <v>#N/A</v>
      </c>
      <c r="X51">
        <f>'Mlijeko i mliječni proizvodi'!J57*'Mlijeko i mliječni proizvodi'!K57</f>
        <v>0</v>
      </c>
      <c r="Y51" s="80">
        <f>IF('Mlijeko i mliječni proizvodi'!J57="",0,X51-'Mlijeko i mliječni proizvodi'!N57)</f>
        <v>0</v>
      </c>
      <c r="Z51" t="e">
        <f>ROUND(IF(VLOOKUP('Mlijeko i mliječni proizvodi'!I57,'Sheet1 (2)'!$K$3:$L$13,2,FALSE)=1,X51*1.25,X51*1.05),2)</f>
        <v>#N/A</v>
      </c>
      <c r="AA51" s="80">
        <f>IF('Mlijeko i mliječni proizvodi'!J57="",0,Z51-'Mlijeko i mliječni proizvodi'!O57)</f>
        <v>0</v>
      </c>
      <c r="AB51" s="81">
        <f t="shared" si="3"/>
        <v>0</v>
      </c>
      <c r="AC51" s="48"/>
      <c r="AD51" t="str">
        <f t="shared" si="5"/>
        <v>U rasponu</v>
      </c>
      <c r="AF51" s="47" t="e">
        <f>IF(VLOOKUP('Mlijeko i mliječni proizvodi'!I57,'Sheet1 (2)'!$K$3:$L$13,2,FALSE)=0,IF('Sheet1 (2)'!H51&lt;0.2,1,0),0)</f>
        <v>#N/A</v>
      </c>
    </row>
    <row r="52" spans="2:32" ht="15" x14ac:dyDescent="0.2">
      <c r="B52" s="47"/>
      <c r="C52" s="47" t="s">
        <v>127</v>
      </c>
      <c r="D52">
        <v>1</v>
      </c>
      <c r="E52" s="47"/>
      <c r="F52" t="e">
        <f>'Voće i povrće'!J59/'Voće i povrće'!G59*1000</f>
        <v>#DIV/0!</v>
      </c>
      <c r="H52" t="e">
        <f>'Mlijeko i mliječni proizvodi'!J58/'Mlijeko i mliječni proizvodi'!G58</f>
        <v>#DIV/0!</v>
      </c>
      <c r="M52">
        <f>'Voće i povrće'!J58*'Voće i povrće'!K58</f>
        <v>0</v>
      </c>
      <c r="N52" s="80">
        <f>IF('Voće i povrće'!J58="",0,M52-'Voće i povrće'!N58)</f>
        <v>0</v>
      </c>
      <c r="O52" t="e">
        <f>ROUND(IF(VLOOKUP('Voće i povrće'!I58,'Sheet1 (2)'!$C$3:$D$52,2,FALSE)=1,M52*1.25,M52*1.05),2)</f>
        <v>#N/A</v>
      </c>
      <c r="P52" s="80">
        <f>IF('Voće i povrće'!J58="",0,O52-'Voće i povrće'!O58)</f>
        <v>0</v>
      </c>
      <c r="Q52" s="81">
        <f t="shared" si="0"/>
        <v>0</v>
      </c>
      <c r="R52" s="48"/>
      <c r="S52" t="str">
        <f t="shared" si="2"/>
        <v>U rasponu</v>
      </c>
      <c r="U52" s="47" t="e">
        <f>IF(VLOOKUP('Voće i povrće'!I58,'Sheet1 (2)'!$C$3:$D$52,2,FALSE)=1,IF('Sheet1 (2)'!F52&lt;200,1,0),0)</f>
        <v>#N/A</v>
      </c>
      <c r="X52">
        <f>'Mlijeko i mliječni proizvodi'!J58*'Mlijeko i mliječni proizvodi'!K58</f>
        <v>0</v>
      </c>
      <c r="Y52" s="80">
        <f>IF('Mlijeko i mliječni proizvodi'!J58="",0,X52-'Mlijeko i mliječni proizvodi'!N58)</f>
        <v>0</v>
      </c>
      <c r="Z52" t="e">
        <f>ROUND(IF(VLOOKUP('Mlijeko i mliječni proizvodi'!I58,'Sheet1 (2)'!$K$3:$L$13,2,FALSE)=1,X52*1.25,X52*1.05),2)</f>
        <v>#N/A</v>
      </c>
      <c r="AA52" s="80">
        <f>IF('Mlijeko i mliječni proizvodi'!J58="",0,Z52-'Mlijeko i mliječni proizvodi'!O58)</f>
        <v>0</v>
      </c>
      <c r="AB52" s="81">
        <f t="shared" si="3"/>
        <v>0</v>
      </c>
      <c r="AC52" s="48"/>
      <c r="AD52" t="str">
        <f t="shared" si="5"/>
        <v>U rasponu</v>
      </c>
      <c r="AF52" s="47" t="e">
        <f>IF(VLOOKUP('Mlijeko i mliječni proizvodi'!I58,'Sheet1 (2)'!$K$3:$L$13,2,FALSE)=0,IF('Sheet1 (2)'!H52&lt;0.2,1,0),0)</f>
        <v>#N/A</v>
      </c>
    </row>
    <row r="53" spans="2:32" ht="15" x14ac:dyDescent="0.2">
      <c r="B53" s="47"/>
      <c r="E53" s="47"/>
      <c r="F53" t="e">
        <f>'Voće i povrće'!J60/'Voće i povrće'!G60*1000</f>
        <v>#DIV/0!</v>
      </c>
      <c r="G53" s="59"/>
      <c r="H53" t="e">
        <f>'Mlijeko i mliječni proizvodi'!J59/'Mlijeko i mliječni proizvodi'!G59</f>
        <v>#DIV/0!</v>
      </c>
      <c r="M53">
        <f>'Voće i povrće'!J59*'Voće i povrće'!K59</f>
        <v>0</v>
      </c>
      <c r="N53" s="80">
        <f>IF('Voće i povrće'!J59="",0,M53-'Voće i povrće'!N59)</f>
        <v>0</v>
      </c>
      <c r="O53" t="e">
        <f>ROUND(IF(VLOOKUP('Voće i povrće'!I59,'Sheet1 (2)'!$C$3:$D$52,2,FALSE)=1,M53*1.25,M53*1.05),2)</f>
        <v>#N/A</v>
      </c>
      <c r="P53" s="80">
        <f>IF('Voće i povrće'!J59="",0,O53-'Voće i povrće'!O59)</f>
        <v>0</v>
      </c>
      <c r="Q53" s="81">
        <f t="shared" si="0"/>
        <v>0</v>
      </c>
      <c r="S53" t="str">
        <f t="shared" si="2"/>
        <v>U rasponu</v>
      </c>
      <c r="U53" s="47" t="e">
        <f>IF(VLOOKUP('Voće i povrće'!I59,'Sheet1 (2)'!$C$3:$D$52,2,FALSE)=1,IF('Sheet1 (2)'!F53&lt;200,1,0),0)</f>
        <v>#N/A</v>
      </c>
      <c r="X53">
        <f>'Mlijeko i mliječni proizvodi'!J59*'Mlijeko i mliječni proizvodi'!K59</f>
        <v>0</v>
      </c>
      <c r="Y53" s="80">
        <f>IF('Mlijeko i mliječni proizvodi'!J59="",0,X53-'Mlijeko i mliječni proizvodi'!N59)</f>
        <v>0</v>
      </c>
      <c r="Z53" t="e">
        <f>ROUND(IF(VLOOKUP('Mlijeko i mliječni proizvodi'!I59,'Sheet1 (2)'!$K$3:$L$13,2,FALSE)=1,X53*1.25,X53*1.05),2)</f>
        <v>#N/A</v>
      </c>
      <c r="AA53" s="80">
        <f>IF('Mlijeko i mliječni proizvodi'!J59="",0,Z53-'Mlijeko i mliječni proizvodi'!O59)</f>
        <v>0</v>
      </c>
      <c r="AB53" s="81">
        <f t="shared" si="3"/>
        <v>0</v>
      </c>
      <c r="AD53" t="str">
        <f t="shared" si="5"/>
        <v>U rasponu</v>
      </c>
      <c r="AF53" s="47" t="e">
        <f>IF(VLOOKUP('Mlijeko i mliječni proizvodi'!I59,'Sheet1 (2)'!$K$3:$L$13,2,FALSE)=0,IF('Sheet1 (2)'!H53&lt;0.2,1,0),0)</f>
        <v>#N/A</v>
      </c>
    </row>
    <row r="54" spans="2:32" ht="15" x14ac:dyDescent="0.2">
      <c r="B54" s="47"/>
      <c r="F54" t="e">
        <f>'Voće i povrće'!J61/'Voće i povrće'!G61*1000</f>
        <v>#DIV/0!</v>
      </c>
      <c r="H54" t="e">
        <f>'Mlijeko i mliječni proizvodi'!J60/'Mlijeko i mliječni proizvodi'!G60</f>
        <v>#DIV/0!</v>
      </c>
      <c r="M54">
        <f>'Voće i povrće'!J60*'Voće i povrće'!K60</f>
        <v>0</v>
      </c>
      <c r="N54" s="80">
        <f>IF('Voće i povrće'!J60="",0,M54-'Voće i povrće'!N60)</f>
        <v>0</v>
      </c>
      <c r="O54" t="e">
        <f>ROUND(IF(VLOOKUP('Voće i povrće'!I60,'Sheet1 (2)'!$C$3:$D$52,2,FALSE)=1,M54*1.25,M54*1.05),2)</f>
        <v>#N/A</v>
      </c>
      <c r="P54" s="80">
        <f>IF('Voće i povrće'!J60="",0,O54-'Voće i povrće'!O60)</f>
        <v>0</v>
      </c>
      <c r="Q54" s="81">
        <f t="shared" si="0"/>
        <v>0</v>
      </c>
      <c r="S54" t="str">
        <f t="shared" si="2"/>
        <v>U rasponu</v>
      </c>
      <c r="U54" s="47" t="e">
        <f>IF(VLOOKUP('Voće i povrće'!I60,'Sheet1 (2)'!$C$3:$D$52,2,FALSE)=1,IF('Sheet1 (2)'!F54&lt;200,1,0),0)</f>
        <v>#N/A</v>
      </c>
      <c r="X54">
        <f>'Mlijeko i mliječni proizvodi'!J60*'Mlijeko i mliječni proizvodi'!K60</f>
        <v>0</v>
      </c>
      <c r="Y54" s="80">
        <f>IF('Mlijeko i mliječni proizvodi'!J60="",0,X54-'Mlijeko i mliječni proizvodi'!N60)</f>
        <v>0</v>
      </c>
      <c r="Z54" t="e">
        <f>ROUND(IF(VLOOKUP('Mlijeko i mliječni proizvodi'!I60,'Sheet1 (2)'!$K$3:$L$13,2,FALSE)=1,X54*1.25,X54*1.05),2)</f>
        <v>#N/A</v>
      </c>
      <c r="AA54" s="80">
        <f>IF('Mlijeko i mliječni proizvodi'!J60="",0,Z54-'Mlijeko i mliječni proizvodi'!O60)</f>
        <v>0</v>
      </c>
      <c r="AB54" s="81">
        <f t="shared" si="3"/>
        <v>0</v>
      </c>
      <c r="AD54" t="str">
        <f t="shared" si="5"/>
        <v>U rasponu</v>
      </c>
      <c r="AF54" s="47" t="e">
        <f>IF(VLOOKUP('Mlijeko i mliječni proizvodi'!I60,'Sheet1 (2)'!$K$3:$L$13,2,FALSE)=0,IF('Sheet1 (2)'!H54&lt;0.2,1,0),0)</f>
        <v>#N/A</v>
      </c>
    </row>
    <row r="55" spans="2:32" ht="15" x14ac:dyDescent="0.2">
      <c r="B55" s="47"/>
      <c r="E55" s="57"/>
      <c r="F55" t="e">
        <f>'Voće i povrće'!J62/'Voće i povrće'!G62*1000</f>
        <v>#DIV/0!</v>
      </c>
      <c r="H55" t="e">
        <f>'Mlijeko i mliječni proizvodi'!J61/'Mlijeko i mliječni proizvodi'!G61</f>
        <v>#DIV/0!</v>
      </c>
      <c r="M55">
        <f>'Voće i povrće'!J61*'Voće i povrće'!K61</f>
        <v>0</v>
      </c>
      <c r="N55" s="80">
        <f>IF('Voće i povrće'!J61="",0,M55-'Voće i povrće'!N61)</f>
        <v>0</v>
      </c>
      <c r="O55" t="e">
        <f>ROUND(IF(VLOOKUP('Voće i povrće'!I61,'Sheet1 (2)'!$C$3:$D$52,2,FALSE)=1,M55*1.25,M55*1.05),2)</f>
        <v>#N/A</v>
      </c>
      <c r="P55" s="80">
        <f>IF('Voće i povrće'!J61="",0,O55-'Voće i povrće'!O61)</f>
        <v>0</v>
      </c>
      <c r="Q55" s="81">
        <f t="shared" si="0"/>
        <v>0</v>
      </c>
      <c r="S55" t="str">
        <f t="shared" si="2"/>
        <v>U rasponu</v>
      </c>
      <c r="U55" s="47" t="e">
        <f>IF(VLOOKUP('Voće i povrće'!I61,'Sheet1 (2)'!$C$3:$D$52,2,FALSE)=1,IF('Sheet1 (2)'!F55&lt;200,1,0),0)</f>
        <v>#N/A</v>
      </c>
      <c r="X55">
        <f>'Mlijeko i mliječni proizvodi'!J61*'Mlijeko i mliječni proizvodi'!K61</f>
        <v>0</v>
      </c>
      <c r="Y55" s="80">
        <f>IF('Mlijeko i mliječni proizvodi'!J61="",0,X55-'Mlijeko i mliječni proizvodi'!N61)</f>
        <v>0</v>
      </c>
      <c r="Z55" t="e">
        <f>ROUND(IF(VLOOKUP('Mlijeko i mliječni proizvodi'!I61,'Sheet1 (2)'!$K$3:$L$13,2,FALSE)=1,X55*1.25,X55*1.05),2)</f>
        <v>#N/A</v>
      </c>
      <c r="AA55" s="80">
        <f>IF('Mlijeko i mliječni proizvodi'!J61="",0,Z55-'Mlijeko i mliječni proizvodi'!O61)</f>
        <v>0</v>
      </c>
      <c r="AB55" s="81">
        <f t="shared" si="3"/>
        <v>0</v>
      </c>
      <c r="AD55" t="str">
        <f t="shared" si="5"/>
        <v>U rasponu</v>
      </c>
      <c r="AF55" s="47" t="e">
        <f>IF(VLOOKUP('Mlijeko i mliječni proizvodi'!I61,'Sheet1 (2)'!$K$3:$L$13,2,FALSE)=0,IF('Sheet1 (2)'!H55&lt;0.2,1,0),0)</f>
        <v>#N/A</v>
      </c>
    </row>
    <row r="56" spans="2:32" ht="15" x14ac:dyDescent="0.2">
      <c r="B56" s="47"/>
      <c r="F56" t="e">
        <f>'Voće i povrće'!J63/'Voće i povrće'!G63*1000</f>
        <v>#DIV/0!</v>
      </c>
      <c r="H56" t="e">
        <f>'Mlijeko i mliječni proizvodi'!J62/'Mlijeko i mliječni proizvodi'!G62</f>
        <v>#DIV/0!</v>
      </c>
      <c r="M56">
        <f>'Voće i povrće'!J62*'Voće i povrće'!K62</f>
        <v>0</v>
      </c>
      <c r="N56" s="80">
        <f>IF('Voće i povrće'!J62="",0,M56-'Voće i povrće'!N62)</f>
        <v>0</v>
      </c>
      <c r="O56" t="e">
        <f>ROUND(IF(VLOOKUP('Voće i povrće'!I62,'Sheet1 (2)'!$C$3:$D$52,2,FALSE)=1,M56*1.25,M56*1.05),2)</f>
        <v>#N/A</v>
      </c>
      <c r="P56" s="80">
        <f>IF('Voće i povrće'!J62="",0,O56-'Voće i povrće'!O62)</f>
        <v>0</v>
      </c>
      <c r="Q56" s="81">
        <f t="shared" si="0"/>
        <v>0</v>
      </c>
      <c r="S56" t="str">
        <f t="shared" si="2"/>
        <v>U rasponu</v>
      </c>
      <c r="U56" s="47" t="e">
        <f>IF(VLOOKUP('Voće i povrće'!I62,'Sheet1 (2)'!$C$3:$D$52,2,FALSE)=1,IF('Sheet1 (2)'!F56&lt;200,1,0),0)</f>
        <v>#N/A</v>
      </c>
      <c r="X56">
        <f>'Mlijeko i mliječni proizvodi'!J62*'Mlijeko i mliječni proizvodi'!K62</f>
        <v>0</v>
      </c>
      <c r="Y56" s="80">
        <f>IF('Mlijeko i mliječni proizvodi'!J62="",0,X56-'Mlijeko i mliječni proizvodi'!N62)</f>
        <v>0</v>
      </c>
      <c r="Z56" t="e">
        <f>ROUND(IF(VLOOKUP('Mlijeko i mliječni proizvodi'!I62,'Sheet1 (2)'!$K$3:$L$13,2,FALSE)=1,X56*1.25,X56*1.05),2)</f>
        <v>#N/A</v>
      </c>
      <c r="AA56" s="80">
        <f>IF('Mlijeko i mliječni proizvodi'!J62="",0,Z56-'Mlijeko i mliječni proizvodi'!O62)</f>
        <v>0</v>
      </c>
      <c r="AB56" s="81">
        <f t="shared" si="3"/>
        <v>0</v>
      </c>
      <c r="AD56" t="str">
        <f t="shared" si="5"/>
        <v>U rasponu</v>
      </c>
      <c r="AF56" s="47" t="e">
        <f>IF(VLOOKUP('Mlijeko i mliječni proizvodi'!I62,'Sheet1 (2)'!$K$3:$L$13,2,FALSE)=0,IF('Sheet1 (2)'!H56&lt;0.2,1,0),0)</f>
        <v>#N/A</v>
      </c>
    </row>
    <row r="57" spans="2:32" ht="15" x14ac:dyDescent="0.2">
      <c r="B57" s="47"/>
      <c r="F57" t="e">
        <f>'Voće i povrće'!J64/'Voće i povrće'!G64*1000</f>
        <v>#DIV/0!</v>
      </c>
      <c r="H57" t="e">
        <f>'Mlijeko i mliječni proizvodi'!J63/'Mlijeko i mliječni proizvodi'!G63</f>
        <v>#DIV/0!</v>
      </c>
      <c r="M57">
        <f>'Voće i povrće'!J63*'Voće i povrće'!K63</f>
        <v>0</v>
      </c>
      <c r="N57" s="80">
        <f>IF('Voće i povrće'!J63="",0,M57-'Voće i povrće'!N63)</f>
        <v>0</v>
      </c>
      <c r="O57" t="e">
        <f>ROUND(IF(VLOOKUP('Voće i povrće'!I63,'Sheet1 (2)'!$C$3:$D$52,2,FALSE)=1,M57*1.25,M57*1.05),2)</f>
        <v>#N/A</v>
      </c>
      <c r="P57" s="80">
        <f>IF('Voće i povrće'!J63="",0,O57-'Voće i povrće'!O63)</f>
        <v>0</v>
      </c>
      <c r="Q57" s="81">
        <f t="shared" si="0"/>
        <v>0</v>
      </c>
      <c r="S57" t="str">
        <f t="shared" si="2"/>
        <v>U rasponu</v>
      </c>
      <c r="U57" s="47" t="e">
        <f>IF(VLOOKUP('Voće i povrće'!I63,'Sheet1 (2)'!$C$3:$D$52,2,FALSE)=1,IF('Sheet1 (2)'!F57&lt;200,1,0),0)</f>
        <v>#N/A</v>
      </c>
      <c r="X57">
        <f>'Mlijeko i mliječni proizvodi'!J63*'Mlijeko i mliječni proizvodi'!K63</f>
        <v>0</v>
      </c>
      <c r="Y57" s="80">
        <f>IF('Mlijeko i mliječni proizvodi'!J63="",0,X57-'Mlijeko i mliječni proizvodi'!N63)</f>
        <v>0</v>
      </c>
      <c r="Z57" t="e">
        <f>ROUND(IF(VLOOKUP('Mlijeko i mliječni proizvodi'!I63,'Sheet1 (2)'!$K$3:$L$13,2,FALSE)=1,X57*1.25,X57*1.05),2)</f>
        <v>#N/A</v>
      </c>
      <c r="AA57" s="80">
        <f>IF('Mlijeko i mliječni proizvodi'!J63="",0,Z57-'Mlijeko i mliječni proizvodi'!O63)</f>
        <v>0</v>
      </c>
      <c r="AB57" s="81">
        <f t="shared" si="3"/>
        <v>0</v>
      </c>
      <c r="AD57" t="str">
        <f t="shared" si="5"/>
        <v>U rasponu</v>
      </c>
      <c r="AF57" s="47" t="e">
        <f>IF(VLOOKUP('Mlijeko i mliječni proizvodi'!I63,'Sheet1 (2)'!$K$3:$L$13,2,FALSE)=0,IF('Sheet1 (2)'!H57&lt;0.2,1,0),0)</f>
        <v>#N/A</v>
      </c>
    </row>
    <row r="58" spans="2:32" ht="15" x14ac:dyDescent="0.2">
      <c r="B58" s="47"/>
      <c r="F58" t="e">
        <f>'Voće i povrće'!J65/'Voće i povrće'!G65*1000</f>
        <v>#DIV/0!</v>
      </c>
      <c r="H58" t="e">
        <f>'Mlijeko i mliječni proizvodi'!J64/'Mlijeko i mliječni proizvodi'!G64</f>
        <v>#DIV/0!</v>
      </c>
      <c r="M58">
        <f>'Voće i povrće'!J64*'Voće i povrće'!K64</f>
        <v>0</v>
      </c>
      <c r="N58" s="80">
        <f>IF('Voće i povrće'!J64="",0,M58-'Voće i povrće'!N64)</f>
        <v>0</v>
      </c>
      <c r="O58" t="e">
        <f>ROUND(IF(VLOOKUP('Voće i povrće'!I64,'Sheet1 (2)'!$C$3:$D$52,2,FALSE)=1,M58*1.25,M58*1.05),2)</f>
        <v>#N/A</v>
      </c>
      <c r="P58" s="80">
        <f>IF('Voće i povrće'!J64="",0,O58-'Voće i povrće'!O64)</f>
        <v>0</v>
      </c>
      <c r="Q58" s="81">
        <f t="shared" si="0"/>
        <v>0</v>
      </c>
      <c r="S58" t="str">
        <f t="shared" si="2"/>
        <v>U rasponu</v>
      </c>
      <c r="U58" s="47" t="e">
        <f>IF(VLOOKUP('Voće i povrće'!I64,'Sheet1 (2)'!$C$3:$D$52,2,FALSE)=1,IF('Sheet1 (2)'!F58&lt;200,1,0),0)</f>
        <v>#N/A</v>
      </c>
      <c r="X58">
        <f>'Mlijeko i mliječni proizvodi'!J64*'Mlijeko i mliječni proizvodi'!K64</f>
        <v>0</v>
      </c>
      <c r="Y58" s="80">
        <f>IF('Mlijeko i mliječni proizvodi'!J64="",0,X58-'Mlijeko i mliječni proizvodi'!N64)</f>
        <v>0</v>
      </c>
      <c r="Z58" t="e">
        <f>ROUND(IF(VLOOKUP('Mlijeko i mliječni proizvodi'!I64,'Sheet1 (2)'!$K$3:$L$13,2,FALSE)=1,X58*1.25,X58*1.05),2)</f>
        <v>#N/A</v>
      </c>
      <c r="AA58" s="80">
        <f>IF('Mlijeko i mliječni proizvodi'!J64="",0,Z58-'Mlijeko i mliječni proizvodi'!O64)</f>
        <v>0</v>
      </c>
      <c r="AB58" s="81">
        <f t="shared" si="3"/>
        <v>0</v>
      </c>
      <c r="AD58" t="str">
        <f t="shared" si="5"/>
        <v>U rasponu</v>
      </c>
      <c r="AF58" s="47" t="e">
        <f>IF(VLOOKUP('Mlijeko i mliječni proizvodi'!I64,'Sheet1 (2)'!$K$3:$L$13,2,FALSE)=0,IF('Sheet1 (2)'!H58&lt;0.2,1,0),0)</f>
        <v>#N/A</v>
      </c>
    </row>
    <row r="59" spans="2:32" ht="15" x14ac:dyDescent="0.2">
      <c r="B59" s="47"/>
      <c r="F59" t="e">
        <f>'Voće i povrće'!J66/'Voće i povrće'!G66*1000</f>
        <v>#DIV/0!</v>
      </c>
      <c r="H59" t="e">
        <f>'Mlijeko i mliječni proizvodi'!J65/'Mlijeko i mliječni proizvodi'!G65</f>
        <v>#DIV/0!</v>
      </c>
      <c r="M59">
        <f>'Voće i povrće'!J65*'Voće i povrće'!K65</f>
        <v>0</v>
      </c>
      <c r="N59" s="80">
        <f>IF('Voće i povrće'!J65="",0,M59-'Voće i povrće'!N65)</f>
        <v>0</v>
      </c>
      <c r="O59" t="e">
        <f>ROUND(IF(VLOOKUP('Voće i povrće'!I65,'Sheet1 (2)'!$C$3:$D$52,2,FALSE)=1,M59*1.25,M59*1.05),2)</f>
        <v>#N/A</v>
      </c>
      <c r="P59" s="80">
        <f>IF('Voće i povrće'!J65="",0,O59-'Voće i povrće'!O65)</f>
        <v>0</v>
      </c>
      <c r="Q59" s="81">
        <f t="shared" si="0"/>
        <v>0</v>
      </c>
      <c r="S59" t="str">
        <f t="shared" si="2"/>
        <v>U rasponu</v>
      </c>
      <c r="U59" s="47" t="e">
        <f>IF(VLOOKUP('Voće i povrće'!I65,'Sheet1 (2)'!$C$3:$D$52,2,FALSE)=1,IF('Sheet1 (2)'!F59&lt;200,1,0),0)</f>
        <v>#N/A</v>
      </c>
      <c r="X59">
        <f>'Mlijeko i mliječni proizvodi'!J65*'Mlijeko i mliječni proizvodi'!K65</f>
        <v>0</v>
      </c>
      <c r="Y59" s="80">
        <f>IF('Mlijeko i mliječni proizvodi'!J65="",0,X59-'Mlijeko i mliječni proizvodi'!N65)</f>
        <v>0</v>
      </c>
      <c r="Z59" t="e">
        <f>ROUND(IF(VLOOKUP('Mlijeko i mliječni proizvodi'!I65,'Sheet1 (2)'!$K$3:$L$13,2,FALSE)=1,X59*1.25,X59*1.05),2)</f>
        <v>#N/A</v>
      </c>
      <c r="AA59" s="80">
        <f>IF('Mlijeko i mliječni proizvodi'!J65="",0,Z59-'Mlijeko i mliječni proizvodi'!O65)</f>
        <v>0</v>
      </c>
      <c r="AB59" s="81">
        <f t="shared" si="3"/>
        <v>0</v>
      </c>
      <c r="AD59" t="str">
        <f t="shared" si="5"/>
        <v>U rasponu</v>
      </c>
      <c r="AF59" s="47" t="e">
        <f>IF(VLOOKUP('Mlijeko i mliječni proizvodi'!I65,'Sheet1 (2)'!$K$3:$L$13,2,FALSE)=0,IF('Sheet1 (2)'!H59&lt;0.2,1,0),0)</f>
        <v>#N/A</v>
      </c>
    </row>
    <row r="60" spans="2:32" ht="15" x14ac:dyDescent="0.2">
      <c r="B60" s="47"/>
      <c r="F60" t="e">
        <f>'Voće i povrće'!J67/'Voće i povrće'!G67*1000</f>
        <v>#DIV/0!</v>
      </c>
      <c r="H60" t="e">
        <f>'Mlijeko i mliječni proizvodi'!J66/'Mlijeko i mliječni proizvodi'!G66</f>
        <v>#DIV/0!</v>
      </c>
      <c r="M60">
        <f>'Voće i povrće'!J66*'Voće i povrće'!K66</f>
        <v>0</v>
      </c>
      <c r="N60" s="80">
        <f>IF('Voće i povrće'!J66="",0,M60-'Voće i povrće'!N66)</f>
        <v>0</v>
      </c>
      <c r="O60" t="e">
        <f>ROUND(IF(VLOOKUP('Voće i povrće'!I66,'Sheet1 (2)'!$C$3:$D$52,2,FALSE)=1,M60*1.25,M60*1.05),2)</f>
        <v>#N/A</v>
      </c>
      <c r="P60" s="80">
        <f>IF('Voće i povrće'!J66="",0,O60-'Voće i povrće'!O66)</f>
        <v>0</v>
      </c>
      <c r="Q60" s="81">
        <f t="shared" si="0"/>
        <v>0</v>
      </c>
      <c r="S60" t="str">
        <f t="shared" si="2"/>
        <v>U rasponu</v>
      </c>
      <c r="U60" s="47" t="e">
        <f>IF(VLOOKUP('Voće i povrće'!I66,'Sheet1 (2)'!$C$3:$D$52,2,FALSE)=1,IF('Sheet1 (2)'!F60&lt;200,1,0),0)</f>
        <v>#N/A</v>
      </c>
      <c r="X60">
        <f>'Mlijeko i mliječni proizvodi'!J66*'Mlijeko i mliječni proizvodi'!K66</f>
        <v>0</v>
      </c>
      <c r="Y60" s="80">
        <f>IF('Mlijeko i mliječni proizvodi'!J66="",0,X60-'Mlijeko i mliječni proizvodi'!N66)</f>
        <v>0</v>
      </c>
      <c r="Z60" t="e">
        <f>ROUND(IF(VLOOKUP('Mlijeko i mliječni proizvodi'!I66,'Sheet1 (2)'!$K$3:$L$13,2,FALSE)=1,X60*1.25,X60*1.05),2)</f>
        <v>#N/A</v>
      </c>
      <c r="AA60" s="80">
        <f>IF('Mlijeko i mliječni proizvodi'!J66="",0,Z60-'Mlijeko i mliječni proizvodi'!O66)</f>
        <v>0</v>
      </c>
      <c r="AB60" s="81">
        <f t="shared" si="3"/>
        <v>0</v>
      </c>
      <c r="AD60" t="str">
        <f t="shared" si="5"/>
        <v>U rasponu</v>
      </c>
      <c r="AF60" s="47" t="e">
        <f>IF(VLOOKUP('Mlijeko i mliječni proizvodi'!I66,'Sheet1 (2)'!$K$3:$L$13,2,FALSE)=0,IF('Sheet1 (2)'!H60&lt;0.2,1,0),0)</f>
        <v>#N/A</v>
      </c>
    </row>
    <row r="61" spans="2:32" ht="15" x14ac:dyDescent="0.2">
      <c r="B61" s="47"/>
      <c r="F61" t="e">
        <f>'Voće i povrće'!J68/'Voće i povrće'!G68*1000</f>
        <v>#DIV/0!</v>
      </c>
      <c r="H61" t="e">
        <f>'Mlijeko i mliječni proizvodi'!J67/'Mlijeko i mliječni proizvodi'!G67</f>
        <v>#DIV/0!</v>
      </c>
      <c r="M61">
        <f>'Voće i povrće'!J67*'Voće i povrće'!K67</f>
        <v>0</v>
      </c>
      <c r="N61" s="80">
        <f>IF('Voće i povrće'!J67="",0,M61-'Voće i povrće'!N67)</f>
        <v>0</v>
      </c>
      <c r="O61" t="e">
        <f>ROUND(IF(VLOOKUP('Voće i povrće'!I67,'Sheet1 (2)'!$C$3:$D$52,2,FALSE)=1,M61*1.25,M61*1.05),2)</f>
        <v>#N/A</v>
      </c>
      <c r="P61" s="80">
        <f>IF('Voće i povrće'!J67="",0,O61-'Voće i povrće'!O67)</f>
        <v>0</v>
      </c>
      <c r="Q61" s="81">
        <f t="shared" si="0"/>
        <v>0</v>
      </c>
      <c r="S61" t="str">
        <f t="shared" si="2"/>
        <v>U rasponu</v>
      </c>
      <c r="U61" s="47" t="e">
        <f>IF(VLOOKUP('Voće i povrće'!I67,'Sheet1 (2)'!$C$3:$D$52,2,FALSE)=1,IF('Sheet1 (2)'!F61&lt;200,1,0),0)</f>
        <v>#N/A</v>
      </c>
      <c r="X61">
        <f>'Mlijeko i mliječni proizvodi'!J67*'Mlijeko i mliječni proizvodi'!K67</f>
        <v>0</v>
      </c>
      <c r="Y61" s="80">
        <f>IF('Mlijeko i mliječni proizvodi'!J67="",0,X61-'Mlijeko i mliječni proizvodi'!N67)</f>
        <v>0</v>
      </c>
      <c r="Z61" t="e">
        <f>ROUND(IF(VLOOKUP('Mlijeko i mliječni proizvodi'!I67,'Sheet1 (2)'!$K$3:$L$13,2,FALSE)=1,X61*1.25,X61*1.05),2)</f>
        <v>#N/A</v>
      </c>
      <c r="AA61" s="80">
        <f>IF('Mlijeko i mliječni proizvodi'!J67="",0,Z61-'Mlijeko i mliječni proizvodi'!O67)</f>
        <v>0</v>
      </c>
      <c r="AB61" s="81">
        <f t="shared" si="3"/>
        <v>0</v>
      </c>
      <c r="AD61" t="str">
        <f t="shared" si="5"/>
        <v>U rasponu</v>
      </c>
      <c r="AF61" s="47" t="e">
        <f>IF(VLOOKUP('Mlijeko i mliječni proizvodi'!I67,'Sheet1 (2)'!$K$3:$L$13,2,FALSE)=0,IF('Sheet1 (2)'!H61&lt;0.2,1,0),0)</f>
        <v>#N/A</v>
      </c>
    </row>
    <row r="62" spans="2:32" ht="15" x14ac:dyDescent="0.2">
      <c r="B62" s="47"/>
      <c r="F62" t="e">
        <f>'Voće i povrće'!J69/'Voće i povrće'!G69*1000</f>
        <v>#DIV/0!</v>
      </c>
      <c r="H62" t="e">
        <f>'Mlijeko i mliječni proizvodi'!J68/'Mlijeko i mliječni proizvodi'!G68</f>
        <v>#DIV/0!</v>
      </c>
      <c r="M62">
        <f>'Voće i povrće'!J68*'Voće i povrće'!K68</f>
        <v>0</v>
      </c>
      <c r="N62" s="80">
        <f>IF('Voće i povrće'!J68="",0,M62-'Voće i povrće'!N68)</f>
        <v>0</v>
      </c>
      <c r="O62" t="e">
        <f>ROUND(IF(VLOOKUP('Voće i povrće'!I68,'Sheet1 (2)'!$C$3:$D$52,2,FALSE)=1,M62*1.25,M62*1.05),2)</f>
        <v>#N/A</v>
      </c>
      <c r="P62" s="80">
        <f>IF('Voće i povrće'!J68="",0,O62-'Voće i povrće'!O68)</f>
        <v>0</v>
      </c>
      <c r="Q62" s="81">
        <f t="shared" si="0"/>
        <v>0</v>
      </c>
      <c r="S62" t="str">
        <f t="shared" si="2"/>
        <v>U rasponu</v>
      </c>
      <c r="U62" s="47" t="e">
        <f>IF(VLOOKUP('Voće i povrće'!I68,'Sheet1 (2)'!$C$3:$D$52,2,FALSE)=1,IF('Sheet1 (2)'!F62&lt;200,1,0),0)</f>
        <v>#N/A</v>
      </c>
      <c r="X62">
        <f>'Mlijeko i mliječni proizvodi'!J68*'Mlijeko i mliječni proizvodi'!K68</f>
        <v>0</v>
      </c>
      <c r="Y62" s="80">
        <f>IF('Mlijeko i mliječni proizvodi'!J68="",0,X62-'Mlijeko i mliječni proizvodi'!N68)</f>
        <v>0</v>
      </c>
      <c r="Z62" t="e">
        <f>ROUND(IF(VLOOKUP('Mlijeko i mliječni proizvodi'!I68,'Sheet1 (2)'!$K$3:$L$13,2,FALSE)=1,X62*1.25,X62*1.05),2)</f>
        <v>#N/A</v>
      </c>
      <c r="AA62" s="80">
        <f>IF('Mlijeko i mliječni proizvodi'!J68="",0,Z62-'Mlijeko i mliječni proizvodi'!O68)</f>
        <v>0</v>
      </c>
      <c r="AB62" s="81">
        <f t="shared" si="3"/>
        <v>0</v>
      </c>
      <c r="AD62" t="str">
        <f t="shared" si="5"/>
        <v>U rasponu</v>
      </c>
      <c r="AF62" s="47" t="e">
        <f>IF(VLOOKUP('Mlijeko i mliječni proizvodi'!I68,'Sheet1 (2)'!$K$3:$L$13,2,FALSE)=0,IF('Sheet1 (2)'!H62&lt;0.2,1,0),0)</f>
        <v>#N/A</v>
      </c>
    </row>
    <row r="63" spans="2:32" ht="15" x14ac:dyDescent="0.2">
      <c r="C63" t="s">
        <v>104</v>
      </c>
      <c r="F63" t="e">
        <f>'Voće i povrće'!J70/'Voće i povrće'!G70*1000</f>
        <v>#DIV/0!</v>
      </c>
      <c r="H63" t="e">
        <f>'Mlijeko i mliječni proizvodi'!J69/'Mlijeko i mliječni proizvodi'!G69</f>
        <v>#DIV/0!</v>
      </c>
      <c r="M63">
        <f>'Voće i povrće'!J69*'Voće i povrće'!K69</f>
        <v>0</v>
      </c>
      <c r="N63" s="80">
        <f>IF('Voće i povrće'!J69="",0,M63-'Voće i povrće'!N69)</f>
        <v>0</v>
      </c>
      <c r="O63" t="e">
        <f>ROUND(IF(VLOOKUP('Voće i povrće'!I69,'Sheet1 (2)'!$C$3:$D$52,2,FALSE)=1,M63*1.25,M63*1.05),2)</f>
        <v>#N/A</v>
      </c>
      <c r="P63" s="80">
        <f>IF('Voće i povrće'!J69="",0,O63-'Voće i povrće'!O69)</f>
        <v>0</v>
      </c>
      <c r="Q63" s="81">
        <f t="shared" si="0"/>
        <v>0</v>
      </c>
      <c r="S63" t="str">
        <f t="shared" si="2"/>
        <v>U rasponu</v>
      </c>
      <c r="U63" s="47" t="e">
        <f>IF(VLOOKUP('Voće i povrće'!I69,'Sheet1 (2)'!$C$3:$D$52,2,FALSE)=1,IF('Sheet1 (2)'!F63&lt;200,1,0),0)</f>
        <v>#N/A</v>
      </c>
      <c r="X63">
        <f>'Mlijeko i mliječni proizvodi'!J69*'Mlijeko i mliječni proizvodi'!K69</f>
        <v>0</v>
      </c>
      <c r="Y63" s="80">
        <f>IF('Mlijeko i mliječni proizvodi'!J69="",0,X63-'Mlijeko i mliječni proizvodi'!N69)</f>
        <v>0</v>
      </c>
      <c r="Z63" t="e">
        <f>ROUND(IF(VLOOKUP('Mlijeko i mliječni proizvodi'!I69,'Sheet1 (2)'!$K$3:$L$13,2,FALSE)=1,X63*1.25,X63*1.05),2)</f>
        <v>#N/A</v>
      </c>
      <c r="AA63" s="80">
        <f>IF('Mlijeko i mliječni proizvodi'!J69="",0,Z63-'Mlijeko i mliječni proizvodi'!O69)</f>
        <v>0</v>
      </c>
      <c r="AB63" s="81">
        <f t="shared" si="3"/>
        <v>0</v>
      </c>
      <c r="AD63" t="str">
        <f t="shared" si="5"/>
        <v>U rasponu</v>
      </c>
      <c r="AF63" s="47" t="e">
        <f>IF(VLOOKUP('Mlijeko i mliječni proizvodi'!I69,'Sheet1 (2)'!$K$3:$L$13,2,FALSE)=0,IF('Sheet1 (2)'!H63&lt;0.2,1,0),0)</f>
        <v>#N/A</v>
      </c>
    </row>
    <row r="64" spans="2:32" ht="15" x14ac:dyDescent="0.2">
      <c r="C64" t="s">
        <v>104</v>
      </c>
      <c r="F64" t="e">
        <f>'Voće i povrće'!J71/'Voće i povrće'!G71*1000</f>
        <v>#DIV/0!</v>
      </c>
      <c r="H64" t="e">
        <f>'Mlijeko i mliječni proizvodi'!J70/'Mlijeko i mliječni proizvodi'!G70</f>
        <v>#DIV/0!</v>
      </c>
      <c r="M64">
        <f>'Voće i povrće'!J70*'Voće i povrće'!K70</f>
        <v>0</v>
      </c>
      <c r="N64" s="80">
        <f>IF('Voće i povrće'!J70="",0,M64-'Voće i povrće'!N70)</f>
        <v>0</v>
      </c>
      <c r="O64" t="e">
        <f>ROUND(IF(VLOOKUP('Voće i povrće'!I70,'Sheet1 (2)'!$C$3:$D$52,2,FALSE)=1,M64*1.25,M64*1.05),2)</f>
        <v>#N/A</v>
      </c>
      <c r="P64" s="80">
        <f>IF('Voće i povrće'!J70="",0,O64-'Voće i povrće'!O70)</f>
        <v>0</v>
      </c>
      <c r="Q64" s="81">
        <f t="shared" si="0"/>
        <v>0</v>
      </c>
      <c r="S64" t="str">
        <f t="shared" si="2"/>
        <v>U rasponu</v>
      </c>
      <c r="U64" s="47" t="e">
        <f>IF(VLOOKUP('Voće i povrće'!I70,'Sheet1 (2)'!$C$3:$D$52,2,FALSE)=1,IF('Sheet1 (2)'!F64&lt;200,1,0),0)</f>
        <v>#N/A</v>
      </c>
      <c r="X64">
        <f>'Mlijeko i mliječni proizvodi'!J70*'Mlijeko i mliječni proizvodi'!K70</f>
        <v>0</v>
      </c>
      <c r="Y64" s="80">
        <f>IF('Mlijeko i mliječni proizvodi'!J70="",0,X64-'Mlijeko i mliječni proizvodi'!N70)</f>
        <v>0</v>
      </c>
      <c r="Z64" t="e">
        <f>ROUND(IF(VLOOKUP('Mlijeko i mliječni proizvodi'!I70,'Sheet1 (2)'!$K$3:$L$13,2,FALSE)=1,X64*1.25,X64*1.05),2)</f>
        <v>#N/A</v>
      </c>
      <c r="AA64" s="80">
        <f>IF('Mlijeko i mliječni proizvodi'!J70="",0,Z64-'Mlijeko i mliječni proizvodi'!O70)</f>
        <v>0</v>
      </c>
      <c r="AB64" s="81">
        <f t="shared" si="3"/>
        <v>0</v>
      </c>
      <c r="AD64" t="str">
        <f t="shared" si="5"/>
        <v>U rasponu</v>
      </c>
      <c r="AF64" s="47" t="e">
        <f>IF(VLOOKUP('Mlijeko i mliječni proizvodi'!I70,'Sheet1 (2)'!$K$3:$L$13,2,FALSE)=0,IF('Sheet1 (2)'!H64&lt;0.2,1,0),0)</f>
        <v>#N/A</v>
      </c>
    </row>
    <row r="65" spans="3:32" ht="15" x14ac:dyDescent="0.2">
      <c r="C65" t="s">
        <v>104</v>
      </c>
      <c r="F65" t="e">
        <f>'Voće i povrće'!J72/'Voće i povrće'!G72*1000</f>
        <v>#DIV/0!</v>
      </c>
      <c r="H65" t="e">
        <f>'Mlijeko i mliječni proizvodi'!J71/'Mlijeko i mliječni proizvodi'!G71</f>
        <v>#DIV/0!</v>
      </c>
      <c r="M65">
        <f>'Voće i povrće'!J71*'Voće i povrće'!K71</f>
        <v>0</v>
      </c>
      <c r="N65" s="80">
        <f>IF('Voće i povrće'!J71="",0,M65-'Voće i povrće'!N71)</f>
        <v>0</v>
      </c>
      <c r="O65" t="e">
        <f>ROUND(IF(VLOOKUP('Voće i povrće'!I71,'Sheet1 (2)'!$C$3:$D$52,2,FALSE)=1,M65*1.25,M65*1.05),2)</f>
        <v>#N/A</v>
      </c>
      <c r="P65" s="80">
        <f>IF('Voće i povrće'!J71="",0,O65-'Voće i povrće'!O71)</f>
        <v>0</v>
      </c>
      <c r="Q65" s="81">
        <f t="shared" si="0"/>
        <v>0</v>
      </c>
      <c r="S65" t="str">
        <f t="shared" si="2"/>
        <v>U rasponu</v>
      </c>
      <c r="U65" s="47" t="e">
        <f>IF(VLOOKUP('Voće i povrće'!I71,'Sheet1 (2)'!$C$3:$D$52,2,FALSE)=1,IF('Sheet1 (2)'!F65&lt;200,1,0),0)</f>
        <v>#N/A</v>
      </c>
      <c r="X65">
        <f>'Mlijeko i mliječni proizvodi'!J71*'Mlijeko i mliječni proizvodi'!K71</f>
        <v>0</v>
      </c>
      <c r="Y65" s="80">
        <f>IF('Mlijeko i mliječni proizvodi'!J71="",0,X65-'Mlijeko i mliječni proizvodi'!N71)</f>
        <v>0</v>
      </c>
      <c r="Z65" t="e">
        <f>ROUND(IF(VLOOKUP('Mlijeko i mliječni proizvodi'!I71,'Sheet1 (2)'!$K$3:$L$13,2,FALSE)=1,X65*1.25,X65*1.05),2)</f>
        <v>#N/A</v>
      </c>
      <c r="AA65" s="80">
        <f>IF('Mlijeko i mliječni proizvodi'!J71="",0,Z65-'Mlijeko i mliječni proizvodi'!O71)</f>
        <v>0</v>
      </c>
      <c r="AB65" s="81">
        <f t="shared" si="3"/>
        <v>0</v>
      </c>
      <c r="AD65" t="str">
        <f t="shared" si="5"/>
        <v>U rasponu</v>
      </c>
      <c r="AF65" s="47" t="e">
        <f>IF(VLOOKUP('Mlijeko i mliječni proizvodi'!I71,'Sheet1 (2)'!$K$3:$L$13,2,FALSE)=0,IF('Sheet1 (2)'!H65&lt;0.2,1,0),0)</f>
        <v>#N/A</v>
      </c>
    </row>
    <row r="66" spans="3:32" ht="15" x14ac:dyDescent="0.2">
      <c r="F66" t="e">
        <f>'Voće i povrće'!J73/'Voće i povrće'!G73*1000</f>
        <v>#DIV/0!</v>
      </c>
      <c r="H66" t="e">
        <f>'Mlijeko i mliječni proizvodi'!J72/'Mlijeko i mliječni proizvodi'!G72</f>
        <v>#DIV/0!</v>
      </c>
      <c r="M66">
        <f>'Voće i povrće'!J72*'Voće i povrće'!K72</f>
        <v>0</v>
      </c>
      <c r="N66" s="80">
        <f>IF('Voće i povrće'!J72="",0,M66-'Voće i povrće'!N72)</f>
        <v>0</v>
      </c>
      <c r="O66" t="e">
        <f>ROUND(IF(VLOOKUP('Voće i povrće'!I72,'Sheet1 (2)'!$C$3:$D$52,2,FALSE)=1,M66*1.25,M66*1.05),2)</f>
        <v>#N/A</v>
      </c>
      <c r="P66" s="80">
        <f>IF('Voće i povrće'!J72="",0,O66-'Voće i povrće'!O72)</f>
        <v>0</v>
      </c>
      <c r="Q66" s="81">
        <f t="shared" si="0"/>
        <v>0</v>
      </c>
      <c r="S66" t="str">
        <f t="shared" si="2"/>
        <v>U rasponu</v>
      </c>
      <c r="U66" s="47" t="e">
        <f>IF(VLOOKUP('Voće i povrće'!I72,'Sheet1 (2)'!$C$3:$D$52,2,FALSE)=1,IF('Sheet1 (2)'!F66&lt;200,1,0),0)</f>
        <v>#N/A</v>
      </c>
      <c r="X66">
        <f>'Mlijeko i mliječni proizvodi'!J72*'Mlijeko i mliječni proizvodi'!K72</f>
        <v>0</v>
      </c>
      <c r="Y66" s="80">
        <f>IF('Mlijeko i mliječni proizvodi'!J72="",0,X66-'Mlijeko i mliječni proizvodi'!N72)</f>
        <v>0</v>
      </c>
      <c r="Z66" t="e">
        <f>ROUND(IF(VLOOKUP('Mlijeko i mliječni proizvodi'!I72,'Sheet1 (2)'!$K$3:$L$13,2,FALSE)=1,X66*1.25,X66*1.05),2)</f>
        <v>#N/A</v>
      </c>
      <c r="AA66" s="80">
        <f>IF('Mlijeko i mliječni proizvodi'!J72="",0,Z66-'Mlijeko i mliječni proizvodi'!O72)</f>
        <v>0</v>
      </c>
      <c r="AB66" s="81">
        <f t="shared" si="3"/>
        <v>0</v>
      </c>
      <c r="AD66" t="str">
        <f t="shared" si="5"/>
        <v>U rasponu</v>
      </c>
      <c r="AF66" s="47" t="e">
        <f>IF(VLOOKUP('Mlijeko i mliječni proizvodi'!I72,'Sheet1 (2)'!$K$3:$L$13,2,FALSE)=0,IF('Sheet1 (2)'!H66&lt;0.2,1,0),0)</f>
        <v>#N/A</v>
      </c>
    </row>
    <row r="67" spans="3:32" ht="15" x14ac:dyDescent="0.2">
      <c r="F67" t="e">
        <f>'Voće i povrće'!J74/'Voće i povrće'!G74*1000</f>
        <v>#DIV/0!</v>
      </c>
      <c r="H67" t="e">
        <f>'Mlijeko i mliječni proizvodi'!J73/'Mlijeko i mliječni proizvodi'!G73</f>
        <v>#DIV/0!</v>
      </c>
      <c r="M67">
        <f>'Voće i povrće'!J73*'Voće i povrće'!K73</f>
        <v>0</v>
      </c>
      <c r="N67" s="80">
        <f>IF('Voće i povrće'!J73="",0,M67-'Voće i povrće'!N73)</f>
        <v>0</v>
      </c>
      <c r="O67" t="e">
        <f>ROUND(IF(VLOOKUP('Voće i povrće'!I73,'Sheet1 (2)'!$C$3:$D$52,2,FALSE)=1,M67*1.25,M67*1.05),2)</f>
        <v>#N/A</v>
      </c>
      <c r="P67" s="80">
        <f>IF('Voće i povrće'!J73="",0,O67-'Voće i povrće'!O73)</f>
        <v>0</v>
      </c>
      <c r="Q67" s="81">
        <f t="shared" si="0"/>
        <v>0</v>
      </c>
      <c r="S67" t="str">
        <f t="shared" si="2"/>
        <v>U rasponu</v>
      </c>
      <c r="U67" s="47" t="e">
        <f>IF(VLOOKUP('Voće i povrće'!I73,'Sheet1 (2)'!$C$3:$D$52,2,FALSE)=1,IF('Sheet1 (2)'!F67&lt;200,1,0),0)</f>
        <v>#N/A</v>
      </c>
      <c r="X67">
        <f>'Mlijeko i mliječni proizvodi'!J73*'Mlijeko i mliječni proizvodi'!K73</f>
        <v>0</v>
      </c>
      <c r="Y67" s="80">
        <f>IF('Mlijeko i mliječni proizvodi'!J73="",0,X67-'Mlijeko i mliječni proizvodi'!N73)</f>
        <v>0</v>
      </c>
      <c r="Z67" t="e">
        <f>ROUND(IF(VLOOKUP('Mlijeko i mliječni proizvodi'!I73,'Sheet1 (2)'!$K$3:$L$13,2,FALSE)=1,X67*1.25,X67*1.05),2)</f>
        <v>#N/A</v>
      </c>
      <c r="AA67" s="80">
        <f>IF('Mlijeko i mliječni proizvodi'!J73="",0,Z67-'Mlijeko i mliječni proizvodi'!O73)</f>
        <v>0</v>
      </c>
      <c r="AB67" s="81">
        <f t="shared" si="3"/>
        <v>0</v>
      </c>
      <c r="AD67" t="str">
        <f t="shared" si="5"/>
        <v>U rasponu</v>
      </c>
      <c r="AF67" s="47" t="e">
        <f>IF(VLOOKUP('Mlijeko i mliječni proizvodi'!I73,'Sheet1 (2)'!$K$3:$L$13,2,FALSE)=0,IF('Sheet1 (2)'!H67&lt;0.2,1,0),0)</f>
        <v>#N/A</v>
      </c>
    </row>
    <row r="68" spans="3:32" ht="15" x14ac:dyDescent="0.2">
      <c r="F68" t="e">
        <f>'Voće i povrće'!J75/'Voće i povrće'!G75*1000</f>
        <v>#DIV/0!</v>
      </c>
      <c r="H68" t="e">
        <f>'Mlijeko i mliječni proizvodi'!J74/'Mlijeko i mliječni proizvodi'!G74</f>
        <v>#DIV/0!</v>
      </c>
      <c r="M68">
        <f>'Voće i povrće'!J74*'Voće i povrće'!K74</f>
        <v>0</v>
      </c>
      <c r="N68" s="80">
        <f>IF('Voće i povrće'!J74="",0,M68-'Voće i povrće'!N74)</f>
        <v>0</v>
      </c>
      <c r="O68" t="e">
        <f>ROUND(IF(VLOOKUP('Voće i povrće'!I74,'Sheet1 (2)'!$C$3:$D$52,2,FALSE)=1,M68*1.25,M68*1.05),2)</f>
        <v>#N/A</v>
      </c>
      <c r="P68" s="80">
        <f>IF('Voće i povrće'!J74="",0,O68-'Voće i povrće'!O74)</f>
        <v>0</v>
      </c>
      <c r="Q68" s="81">
        <f t="shared" ref="Q68:Q131" si="6">N68+P68</f>
        <v>0</v>
      </c>
      <c r="S68" t="str">
        <f t="shared" ref="S68:S131" si="7">IF(AND(P68&gt;=-0.019,P68&lt;=0.019),"U rasponu","Izvan raspona")</f>
        <v>U rasponu</v>
      </c>
      <c r="U68" s="47" t="e">
        <f>IF(VLOOKUP('Voće i povrće'!I74,'Sheet1 (2)'!$C$3:$D$52,2,FALSE)=1,IF('Sheet1 (2)'!F68&lt;200,1,0),0)</f>
        <v>#N/A</v>
      </c>
      <c r="X68">
        <f>'Mlijeko i mliječni proizvodi'!J74*'Mlijeko i mliječni proizvodi'!K74</f>
        <v>0</v>
      </c>
      <c r="Y68" s="80">
        <f>IF('Mlijeko i mliječni proizvodi'!J74="",0,X68-'Mlijeko i mliječni proizvodi'!N74)</f>
        <v>0</v>
      </c>
      <c r="Z68" t="e">
        <f>ROUND(IF(VLOOKUP('Mlijeko i mliječni proizvodi'!I74,'Sheet1 (2)'!$K$3:$L$13,2,FALSE)=1,X68*1.25,X68*1.05),2)</f>
        <v>#N/A</v>
      </c>
      <c r="AA68" s="80">
        <f>IF('Mlijeko i mliječni proizvodi'!J74="",0,Z68-'Mlijeko i mliječni proizvodi'!O74)</f>
        <v>0</v>
      </c>
      <c r="AB68" s="81">
        <f t="shared" ref="AB68:AB131" si="8">Y68+AA68</f>
        <v>0</v>
      </c>
      <c r="AD68" t="str">
        <f t="shared" ref="AD68:AD131" si="9">IF(AND(AA68&gt;=-0.019,AA68&lt;=0.019),"U rasponu","Izvan raspona")</f>
        <v>U rasponu</v>
      </c>
      <c r="AF68" s="47" t="e">
        <f>IF(VLOOKUP('Mlijeko i mliječni proizvodi'!I74,'Sheet1 (2)'!$K$3:$L$13,2,FALSE)=0,IF('Sheet1 (2)'!H68&lt;0.2,1,0),0)</f>
        <v>#N/A</v>
      </c>
    </row>
    <row r="69" spans="3:32" ht="15" x14ac:dyDescent="0.2">
      <c r="F69" t="e">
        <f>'Voće i povrće'!J76/'Voće i povrće'!G76*1000</f>
        <v>#DIV/0!</v>
      </c>
      <c r="H69" t="e">
        <f>'Mlijeko i mliječni proizvodi'!J75/'Mlijeko i mliječni proizvodi'!G75</f>
        <v>#DIV/0!</v>
      </c>
      <c r="M69">
        <f>'Voće i povrće'!J75*'Voće i povrće'!K75</f>
        <v>0</v>
      </c>
      <c r="N69" s="80">
        <f>IF('Voće i povrće'!J75="",0,M69-'Voće i povrće'!N75)</f>
        <v>0</v>
      </c>
      <c r="O69" t="e">
        <f>ROUND(IF(VLOOKUP('Voće i povrće'!I75,'Sheet1 (2)'!$C$3:$D$52,2,FALSE)=1,M69*1.25,M69*1.05),2)</f>
        <v>#N/A</v>
      </c>
      <c r="P69" s="80">
        <f>IF('Voće i povrće'!J75="",0,O69-'Voće i povrće'!O75)</f>
        <v>0</v>
      </c>
      <c r="Q69" s="81">
        <f t="shared" si="6"/>
        <v>0</v>
      </c>
      <c r="S69" t="str">
        <f t="shared" si="7"/>
        <v>U rasponu</v>
      </c>
      <c r="U69" s="47" t="e">
        <f>IF(VLOOKUP('Voće i povrće'!I75,'Sheet1 (2)'!$C$3:$D$52,2,FALSE)=1,IF('Sheet1 (2)'!F69&lt;200,1,0),0)</f>
        <v>#N/A</v>
      </c>
      <c r="X69">
        <f>'Mlijeko i mliječni proizvodi'!J75*'Mlijeko i mliječni proizvodi'!K75</f>
        <v>0</v>
      </c>
      <c r="Y69" s="80">
        <f>IF('Mlijeko i mliječni proizvodi'!J75="",0,X69-'Mlijeko i mliječni proizvodi'!N75)</f>
        <v>0</v>
      </c>
      <c r="Z69" t="e">
        <f>ROUND(IF(VLOOKUP('Mlijeko i mliječni proizvodi'!I75,'Sheet1 (2)'!$K$3:$L$13,2,FALSE)=1,X69*1.25,X69*1.05),2)</f>
        <v>#N/A</v>
      </c>
      <c r="AA69" s="80">
        <f>IF('Mlijeko i mliječni proizvodi'!J75="",0,Z69-'Mlijeko i mliječni proizvodi'!O75)</f>
        <v>0</v>
      </c>
      <c r="AB69" s="81">
        <f t="shared" si="8"/>
        <v>0</v>
      </c>
      <c r="AD69" t="str">
        <f t="shared" si="9"/>
        <v>U rasponu</v>
      </c>
      <c r="AF69" s="47" t="e">
        <f>IF(VLOOKUP('Mlijeko i mliječni proizvodi'!I75,'Sheet1 (2)'!$K$3:$L$13,2,FALSE)=0,IF('Sheet1 (2)'!H69&lt;0.2,1,0),0)</f>
        <v>#N/A</v>
      </c>
    </row>
    <row r="70" spans="3:32" ht="15" x14ac:dyDescent="0.2">
      <c r="F70" t="e">
        <f>'Voće i povrće'!J77/'Voće i povrće'!G77*1000</f>
        <v>#DIV/0!</v>
      </c>
      <c r="H70" t="e">
        <f>'Mlijeko i mliječni proizvodi'!J76/'Mlijeko i mliječni proizvodi'!G76</f>
        <v>#DIV/0!</v>
      </c>
      <c r="M70">
        <f>'Voće i povrće'!J76*'Voće i povrće'!K76</f>
        <v>0</v>
      </c>
      <c r="N70" s="80">
        <f>IF('Voće i povrće'!J76="",0,M70-'Voće i povrće'!N76)</f>
        <v>0</v>
      </c>
      <c r="O70" t="e">
        <f>ROUND(IF(VLOOKUP('Voće i povrće'!I76,'Sheet1 (2)'!$C$3:$D$52,2,FALSE)=1,M70*1.25,M70*1.05),2)</f>
        <v>#N/A</v>
      </c>
      <c r="P70" s="80">
        <f>IF('Voće i povrće'!J76="",0,O70-'Voće i povrće'!O76)</f>
        <v>0</v>
      </c>
      <c r="Q70" s="81">
        <f t="shared" si="6"/>
        <v>0</v>
      </c>
      <c r="S70" t="str">
        <f t="shared" si="7"/>
        <v>U rasponu</v>
      </c>
      <c r="U70" s="47" t="e">
        <f>IF(VLOOKUP('Voće i povrće'!I76,'Sheet1 (2)'!$C$3:$D$52,2,FALSE)=1,IF('Sheet1 (2)'!F70&lt;200,1,0),0)</f>
        <v>#N/A</v>
      </c>
      <c r="X70">
        <f>'Mlijeko i mliječni proizvodi'!J76*'Mlijeko i mliječni proizvodi'!K76</f>
        <v>0</v>
      </c>
      <c r="Y70" s="80">
        <f>IF('Mlijeko i mliječni proizvodi'!J76="",0,X70-'Mlijeko i mliječni proizvodi'!N76)</f>
        <v>0</v>
      </c>
      <c r="Z70" t="e">
        <f>ROUND(IF(VLOOKUP('Mlijeko i mliječni proizvodi'!I76,'Sheet1 (2)'!$K$3:$L$13,2,FALSE)=1,X70*1.25,X70*1.05),2)</f>
        <v>#N/A</v>
      </c>
      <c r="AA70" s="80">
        <f>IF('Mlijeko i mliječni proizvodi'!J76="",0,Z70-'Mlijeko i mliječni proizvodi'!O76)</f>
        <v>0</v>
      </c>
      <c r="AB70" s="81">
        <f t="shared" si="8"/>
        <v>0</v>
      </c>
      <c r="AD70" t="str">
        <f t="shared" si="9"/>
        <v>U rasponu</v>
      </c>
      <c r="AF70" s="47" t="e">
        <f>IF(VLOOKUP('Mlijeko i mliječni proizvodi'!I76,'Sheet1 (2)'!$K$3:$L$13,2,FALSE)=0,IF('Sheet1 (2)'!H70&lt;0.2,1,0),0)</f>
        <v>#N/A</v>
      </c>
    </row>
    <row r="71" spans="3:32" ht="15" x14ac:dyDescent="0.2">
      <c r="C71" s="47"/>
      <c r="F71" t="e">
        <f>'Voće i povrće'!J78/'Voće i povrće'!G78*1000</f>
        <v>#DIV/0!</v>
      </c>
      <c r="H71" t="e">
        <f>'Mlijeko i mliječni proizvodi'!J77/'Mlijeko i mliječni proizvodi'!G77</f>
        <v>#DIV/0!</v>
      </c>
      <c r="M71">
        <f>'Voće i povrće'!J77*'Voće i povrće'!K77</f>
        <v>0</v>
      </c>
      <c r="N71" s="80">
        <f>IF('Voće i povrće'!J77="",0,M71-'Voće i povrće'!N77)</f>
        <v>0</v>
      </c>
      <c r="O71" t="e">
        <f>ROUND(IF(VLOOKUP('Voće i povrće'!I77,'Sheet1 (2)'!$C$3:$D$52,2,FALSE)=1,M71*1.25,M71*1.05),2)</f>
        <v>#N/A</v>
      </c>
      <c r="P71" s="80">
        <f>IF('Voće i povrće'!J77="",0,O71-'Voće i povrće'!O77)</f>
        <v>0</v>
      </c>
      <c r="Q71" s="81">
        <f t="shared" si="6"/>
        <v>0</v>
      </c>
      <c r="S71" t="str">
        <f t="shared" si="7"/>
        <v>U rasponu</v>
      </c>
      <c r="U71" s="47" t="e">
        <f>IF(VLOOKUP('Voće i povrće'!I77,'Sheet1 (2)'!$C$3:$D$52,2,FALSE)=1,IF('Sheet1 (2)'!F71&lt;200,1,0),0)</f>
        <v>#N/A</v>
      </c>
      <c r="X71">
        <f>'Mlijeko i mliječni proizvodi'!J77*'Mlijeko i mliječni proizvodi'!K77</f>
        <v>0</v>
      </c>
      <c r="Y71" s="80">
        <f>IF('Mlijeko i mliječni proizvodi'!J77="",0,X71-'Mlijeko i mliječni proizvodi'!N77)</f>
        <v>0</v>
      </c>
      <c r="Z71" t="e">
        <f>ROUND(IF(VLOOKUP('Mlijeko i mliječni proizvodi'!I77,'Sheet1 (2)'!$K$3:$L$13,2,FALSE)=1,X71*1.25,X71*1.05),2)</f>
        <v>#N/A</v>
      </c>
      <c r="AA71" s="80">
        <f>IF('Mlijeko i mliječni proizvodi'!J77="",0,Z71-'Mlijeko i mliječni proizvodi'!O77)</f>
        <v>0</v>
      </c>
      <c r="AB71" s="81">
        <f t="shared" si="8"/>
        <v>0</v>
      </c>
      <c r="AD71" t="str">
        <f t="shared" si="9"/>
        <v>U rasponu</v>
      </c>
      <c r="AF71" s="47" t="e">
        <f>IF(VLOOKUP('Mlijeko i mliječni proizvodi'!I77,'Sheet1 (2)'!$K$3:$L$13,2,FALSE)=0,IF('Sheet1 (2)'!H71&lt;0.2,1,0),0)</f>
        <v>#N/A</v>
      </c>
    </row>
    <row r="72" spans="3:32" ht="15" x14ac:dyDescent="0.2">
      <c r="C72" s="47"/>
      <c r="F72" t="e">
        <f>'Voće i povrće'!J79/'Voće i povrće'!G79*1000</f>
        <v>#DIV/0!</v>
      </c>
      <c r="H72" t="e">
        <f>'Mlijeko i mliječni proizvodi'!J78/'Mlijeko i mliječni proizvodi'!G78</f>
        <v>#DIV/0!</v>
      </c>
      <c r="M72">
        <f>'Voće i povrće'!J78*'Voće i povrće'!K78</f>
        <v>0</v>
      </c>
      <c r="N72" s="80">
        <f>IF('Voće i povrće'!J78="",0,M72-'Voće i povrće'!N78)</f>
        <v>0</v>
      </c>
      <c r="O72" t="e">
        <f>ROUND(IF(VLOOKUP('Voće i povrće'!I78,'Sheet1 (2)'!$C$3:$D$52,2,FALSE)=1,M72*1.25,M72*1.05),2)</f>
        <v>#N/A</v>
      </c>
      <c r="P72" s="80">
        <f>IF('Voće i povrće'!J78="",0,O72-'Voće i povrće'!O78)</f>
        <v>0</v>
      </c>
      <c r="Q72" s="81">
        <f t="shared" si="6"/>
        <v>0</v>
      </c>
      <c r="S72" t="str">
        <f t="shared" si="7"/>
        <v>U rasponu</v>
      </c>
      <c r="U72" s="47" t="e">
        <f>IF(VLOOKUP('Voće i povrće'!I78,'Sheet1 (2)'!$C$3:$D$52,2,FALSE)=1,IF('Sheet1 (2)'!F72&lt;200,1,0),0)</f>
        <v>#N/A</v>
      </c>
      <c r="X72">
        <f>'Mlijeko i mliječni proizvodi'!J78*'Mlijeko i mliječni proizvodi'!K78</f>
        <v>0</v>
      </c>
      <c r="Y72" s="80">
        <f>IF('Mlijeko i mliječni proizvodi'!J78="",0,X72-'Mlijeko i mliječni proizvodi'!N78)</f>
        <v>0</v>
      </c>
      <c r="Z72" t="e">
        <f>ROUND(IF(VLOOKUP('Mlijeko i mliječni proizvodi'!I78,'Sheet1 (2)'!$K$3:$L$13,2,FALSE)=1,X72*1.25,X72*1.05),2)</f>
        <v>#N/A</v>
      </c>
      <c r="AA72" s="80">
        <f>IF('Mlijeko i mliječni proizvodi'!J78="",0,Z72-'Mlijeko i mliječni proizvodi'!O78)</f>
        <v>0</v>
      </c>
      <c r="AB72" s="81">
        <f t="shared" si="8"/>
        <v>0</v>
      </c>
      <c r="AD72" t="str">
        <f t="shared" si="9"/>
        <v>U rasponu</v>
      </c>
      <c r="AF72" s="47" t="e">
        <f>IF(VLOOKUP('Mlijeko i mliječni proizvodi'!I78,'Sheet1 (2)'!$K$3:$L$13,2,FALSE)=0,IF('Sheet1 (2)'!H72&lt;0.2,1,0),0)</f>
        <v>#N/A</v>
      </c>
    </row>
    <row r="73" spans="3:32" ht="15" x14ac:dyDescent="0.2">
      <c r="C73" s="47"/>
      <c r="F73" t="e">
        <f>'Voće i povrće'!J80/'Voće i povrće'!G80*1000</f>
        <v>#DIV/0!</v>
      </c>
      <c r="H73" t="e">
        <f>'Mlijeko i mliječni proizvodi'!J79/'Mlijeko i mliječni proizvodi'!G79</f>
        <v>#DIV/0!</v>
      </c>
      <c r="M73">
        <f>'Voće i povrće'!J79*'Voće i povrće'!K79</f>
        <v>0</v>
      </c>
      <c r="N73" s="80">
        <f>IF('Voće i povrće'!J79="",0,M73-'Voće i povrće'!N79)</f>
        <v>0</v>
      </c>
      <c r="O73" t="e">
        <f>ROUND(IF(VLOOKUP('Voće i povrće'!I79,'Sheet1 (2)'!$C$3:$D$52,2,FALSE)=1,M73*1.25,M73*1.05),2)</f>
        <v>#N/A</v>
      </c>
      <c r="P73" s="80">
        <f>IF('Voće i povrće'!J79="",0,O73-'Voće i povrće'!O79)</f>
        <v>0</v>
      </c>
      <c r="Q73" s="81">
        <f t="shared" si="6"/>
        <v>0</v>
      </c>
      <c r="S73" t="str">
        <f t="shared" si="7"/>
        <v>U rasponu</v>
      </c>
      <c r="U73" s="47" t="e">
        <f>IF(VLOOKUP('Voće i povrće'!I79,'Sheet1 (2)'!$C$3:$D$52,2,FALSE)=1,IF('Sheet1 (2)'!F73&lt;200,1,0),0)</f>
        <v>#N/A</v>
      </c>
      <c r="X73">
        <f>'Mlijeko i mliječni proizvodi'!J79*'Mlijeko i mliječni proizvodi'!K79</f>
        <v>0</v>
      </c>
      <c r="Y73" s="80">
        <f>IF('Mlijeko i mliječni proizvodi'!J79="",0,X73-'Mlijeko i mliječni proizvodi'!N79)</f>
        <v>0</v>
      </c>
      <c r="Z73" t="e">
        <f>ROUND(IF(VLOOKUP('Mlijeko i mliječni proizvodi'!I79,'Sheet1 (2)'!$K$3:$L$13,2,FALSE)=1,X73*1.25,X73*1.05),2)</f>
        <v>#N/A</v>
      </c>
      <c r="AA73" s="80">
        <f>IF('Mlijeko i mliječni proizvodi'!J79="",0,Z73-'Mlijeko i mliječni proizvodi'!O79)</f>
        <v>0</v>
      </c>
      <c r="AB73" s="81">
        <f t="shared" si="8"/>
        <v>0</v>
      </c>
      <c r="AD73" t="str">
        <f t="shared" si="9"/>
        <v>U rasponu</v>
      </c>
      <c r="AF73" s="47" t="e">
        <f>IF(VLOOKUP('Mlijeko i mliječni proizvodi'!I79,'Sheet1 (2)'!$K$3:$L$13,2,FALSE)=0,IF('Sheet1 (2)'!H73&lt;0.2,1,0),0)</f>
        <v>#N/A</v>
      </c>
    </row>
    <row r="74" spans="3:32" ht="15" x14ac:dyDescent="0.2">
      <c r="C74" s="47"/>
      <c r="F74" t="e">
        <f>'Voće i povrće'!J81/'Voće i povrće'!G81*1000</f>
        <v>#DIV/0!</v>
      </c>
      <c r="H74" t="e">
        <f>'Mlijeko i mliječni proizvodi'!J80/'Mlijeko i mliječni proizvodi'!G80</f>
        <v>#DIV/0!</v>
      </c>
      <c r="M74">
        <f>'Voće i povrće'!J80*'Voće i povrće'!K80</f>
        <v>0</v>
      </c>
      <c r="N74" s="80">
        <f>IF('Voće i povrće'!J80="",0,M74-'Voće i povrće'!N80)</f>
        <v>0</v>
      </c>
      <c r="O74" t="e">
        <f>ROUND(IF(VLOOKUP('Voće i povrće'!I80,'Sheet1 (2)'!$C$3:$D$52,2,FALSE)=1,M74*1.25,M74*1.05),2)</f>
        <v>#N/A</v>
      </c>
      <c r="P74" s="80">
        <f>IF('Voće i povrće'!J80="",0,O74-'Voće i povrće'!O80)</f>
        <v>0</v>
      </c>
      <c r="Q74" s="81">
        <f t="shared" si="6"/>
        <v>0</v>
      </c>
      <c r="S74" t="str">
        <f t="shared" si="7"/>
        <v>U rasponu</v>
      </c>
      <c r="U74" s="47" t="e">
        <f>IF(VLOOKUP('Voće i povrće'!I80,'Sheet1 (2)'!$C$3:$D$52,2,FALSE)=1,IF('Sheet1 (2)'!F74&lt;200,1,0),0)</f>
        <v>#N/A</v>
      </c>
      <c r="X74">
        <f>'Mlijeko i mliječni proizvodi'!J80*'Mlijeko i mliječni proizvodi'!K80</f>
        <v>0</v>
      </c>
      <c r="Y74" s="80">
        <f>IF('Mlijeko i mliječni proizvodi'!J80="",0,X74-'Mlijeko i mliječni proizvodi'!N80)</f>
        <v>0</v>
      </c>
      <c r="Z74" t="e">
        <f>ROUND(IF(VLOOKUP('Mlijeko i mliječni proizvodi'!I80,'Sheet1 (2)'!$K$3:$L$13,2,FALSE)=1,X74*1.25,X74*1.05),2)</f>
        <v>#N/A</v>
      </c>
      <c r="AA74" s="80">
        <f>IF('Mlijeko i mliječni proizvodi'!J80="",0,Z74-'Mlijeko i mliječni proizvodi'!O80)</f>
        <v>0</v>
      </c>
      <c r="AB74" s="81">
        <f t="shared" si="8"/>
        <v>0</v>
      </c>
      <c r="AD74" t="str">
        <f t="shared" si="9"/>
        <v>U rasponu</v>
      </c>
      <c r="AF74" s="47" t="e">
        <f>IF(VLOOKUP('Mlijeko i mliječni proizvodi'!I80,'Sheet1 (2)'!$K$3:$L$13,2,FALSE)=0,IF('Sheet1 (2)'!H74&lt;0.2,1,0),0)</f>
        <v>#N/A</v>
      </c>
    </row>
    <row r="75" spans="3:32" ht="15" x14ac:dyDescent="0.2">
      <c r="C75" s="47"/>
      <c r="F75" t="e">
        <f>'Voće i povrće'!J82/'Voće i povrće'!G82*1000</f>
        <v>#DIV/0!</v>
      </c>
      <c r="H75" t="e">
        <f>'Mlijeko i mliječni proizvodi'!J81/'Mlijeko i mliječni proizvodi'!G81</f>
        <v>#DIV/0!</v>
      </c>
      <c r="M75">
        <f>'Voće i povrće'!J81*'Voće i povrće'!K81</f>
        <v>0</v>
      </c>
      <c r="N75" s="80">
        <f>IF('Voće i povrće'!J81="",0,M75-'Voće i povrće'!N81)</f>
        <v>0</v>
      </c>
      <c r="O75" t="e">
        <f>ROUND(IF(VLOOKUP('Voće i povrće'!I81,'Sheet1 (2)'!$C$3:$D$52,2,FALSE)=1,M75*1.25,M75*1.05),2)</f>
        <v>#N/A</v>
      </c>
      <c r="P75" s="80">
        <f>IF('Voće i povrće'!J81="",0,O75-'Voće i povrće'!O81)</f>
        <v>0</v>
      </c>
      <c r="Q75" s="81">
        <f t="shared" si="6"/>
        <v>0</v>
      </c>
      <c r="S75" t="str">
        <f t="shared" si="7"/>
        <v>U rasponu</v>
      </c>
      <c r="U75" s="47" t="e">
        <f>IF(VLOOKUP('Voće i povrće'!I81,'Sheet1 (2)'!$C$3:$D$52,2,FALSE)=1,IF('Sheet1 (2)'!F75&lt;200,1,0),0)</f>
        <v>#N/A</v>
      </c>
      <c r="X75">
        <f>'Mlijeko i mliječni proizvodi'!J81*'Mlijeko i mliječni proizvodi'!K81</f>
        <v>0</v>
      </c>
      <c r="Y75" s="80">
        <f>IF('Mlijeko i mliječni proizvodi'!J81="",0,X75-'Mlijeko i mliječni proizvodi'!N81)</f>
        <v>0</v>
      </c>
      <c r="Z75" t="e">
        <f>ROUND(IF(VLOOKUP('Mlijeko i mliječni proizvodi'!I81,'Sheet1 (2)'!$K$3:$L$13,2,FALSE)=1,X75*1.25,X75*1.05),2)</f>
        <v>#N/A</v>
      </c>
      <c r="AA75" s="80">
        <f>IF('Mlijeko i mliječni proizvodi'!J81="",0,Z75-'Mlijeko i mliječni proizvodi'!O81)</f>
        <v>0</v>
      </c>
      <c r="AB75" s="81">
        <f t="shared" si="8"/>
        <v>0</v>
      </c>
      <c r="AD75" t="str">
        <f t="shared" si="9"/>
        <v>U rasponu</v>
      </c>
      <c r="AF75" s="47" t="e">
        <f>IF(VLOOKUP('Mlijeko i mliječni proizvodi'!I81,'Sheet1 (2)'!$K$3:$L$13,2,FALSE)=0,IF('Sheet1 (2)'!H75&lt;0.2,1,0),0)</f>
        <v>#N/A</v>
      </c>
    </row>
    <row r="76" spans="3:32" ht="15" x14ac:dyDescent="0.2">
      <c r="F76" t="e">
        <f>'Voće i povrće'!J83/'Voće i povrće'!G83*1000</f>
        <v>#DIV/0!</v>
      </c>
      <c r="H76" t="e">
        <f>'Mlijeko i mliječni proizvodi'!J82/'Mlijeko i mliječni proizvodi'!G82</f>
        <v>#DIV/0!</v>
      </c>
      <c r="M76">
        <f>'Voće i povrće'!J82*'Voće i povrće'!K82</f>
        <v>0</v>
      </c>
      <c r="N76" s="80">
        <f>IF('Voće i povrće'!J82="",0,M76-'Voće i povrće'!N82)</f>
        <v>0</v>
      </c>
      <c r="O76" t="e">
        <f>ROUND(IF(VLOOKUP('Voće i povrće'!I82,'Sheet1 (2)'!$C$3:$D$52,2,FALSE)=1,M76*1.25,M76*1.05),2)</f>
        <v>#N/A</v>
      </c>
      <c r="P76" s="80">
        <f>IF('Voće i povrće'!J82="",0,O76-'Voće i povrće'!O82)</f>
        <v>0</v>
      </c>
      <c r="Q76" s="81">
        <f t="shared" si="6"/>
        <v>0</v>
      </c>
      <c r="S76" t="str">
        <f t="shared" si="7"/>
        <v>U rasponu</v>
      </c>
      <c r="U76" s="47" t="e">
        <f>IF(VLOOKUP('Voće i povrće'!I82,'Sheet1 (2)'!$C$3:$D$52,2,FALSE)=1,IF('Sheet1 (2)'!F76&lt;200,1,0),0)</f>
        <v>#N/A</v>
      </c>
      <c r="X76">
        <f>'Mlijeko i mliječni proizvodi'!J82*'Mlijeko i mliječni proizvodi'!K82</f>
        <v>0</v>
      </c>
      <c r="Y76" s="80">
        <f>IF('Mlijeko i mliječni proizvodi'!J82="",0,X76-'Mlijeko i mliječni proizvodi'!N82)</f>
        <v>0</v>
      </c>
      <c r="Z76" t="e">
        <f>ROUND(IF(VLOOKUP('Mlijeko i mliječni proizvodi'!I82,'Sheet1 (2)'!$K$3:$L$13,2,FALSE)=1,X76*1.25,X76*1.05),2)</f>
        <v>#N/A</v>
      </c>
      <c r="AA76" s="80">
        <f>IF('Mlijeko i mliječni proizvodi'!J82="",0,Z76-'Mlijeko i mliječni proizvodi'!O82)</f>
        <v>0</v>
      </c>
      <c r="AB76" s="81">
        <f t="shared" si="8"/>
        <v>0</v>
      </c>
      <c r="AD76" t="str">
        <f t="shared" si="9"/>
        <v>U rasponu</v>
      </c>
      <c r="AF76" s="47" t="e">
        <f>IF(VLOOKUP('Mlijeko i mliječni proizvodi'!I82,'Sheet1 (2)'!$K$3:$L$13,2,FALSE)=0,IF('Sheet1 (2)'!H76&lt;0.2,1,0),0)</f>
        <v>#N/A</v>
      </c>
    </row>
    <row r="77" spans="3:32" ht="15" x14ac:dyDescent="0.2">
      <c r="F77" t="e">
        <f>'Voće i povrće'!J84/'Voće i povrće'!G84*1000</f>
        <v>#DIV/0!</v>
      </c>
      <c r="H77" t="e">
        <f>'Mlijeko i mliječni proizvodi'!J83/'Mlijeko i mliječni proizvodi'!G83</f>
        <v>#DIV/0!</v>
      </c>
      <c r="M77">
        <f>'Voće i povrće'!J83*'Voće i povrće'!K83</f>
        <v>0</v>
      </c>
      <c r="N77" s="80">
        <f>IF('Voće i povrće'!J83="",0,M77-'Voće i povrće'!N83)</f>
        <v>0</v>
      </c>
      <c r="O77" t="e">
        <f>ROUND(IF(VLOOKUP('Voće i povrće'!I83,'Sheet1 (2)'!$C$3:$D$52,2,FALSE)=1,M77*1.25,M77*1.05),2)</f>
        <v>#N/A</v>
      </c>
      <c r="P77" s="80">
        <f>IF('Voće i povrće'!J83="",0,O77-'Voće i povrće'!O83)</f>
        <v>0</v>
      </c>
      <c r="Q77" s="81">
        <f t="shared" si="6"/>
        <v>0</v>
      </c>
      <c r="S77" t="str">
        <f t="shared" si="7"/>
        <v>U rasponu</v>
      </c>
      <c r="U77" s="47" t="e">
        <f>IF(VLOOKUP('Voće i povrće'!I83,'Sheet1 (2)'!$C$3:$D$52,2,FALSE)=1,IF('Sheet1 (2)'!F77&lt;200,1,0),0)</f>
        <v>#N/A</v>
      </c>
      <c r="X77">
        <f>'Mlijeko i mliječni proizvodi'!J83*'Mlijeko i mliječni proizvodi'!K83</f>
        <v>0</v>
      </c>
      <c r="Y77" s="80">
        <f>IF('Mlijeko i mliječni proizvodi'!J83="",0,X77-'Mlijeko i mliječni proizvodi'!N83)</f>
        <v>0</v>
      </c>
      <c r="Z77" t="e">
        <f>ROUND(IF(VLOOKUP('Mlijeko i mliječni proizvodi'!I83,'Sheet1 (2)'!$K$3:$L$13,2,FALSE)=1,X77*1.25,X77*1.05),2)</f>
        <v>#N/A</v>
      </c>
      <c r="AA77" s="80">
        <f>IF('Mlijeko i mliječni proizvodi'!J83="",0,Z77-'Mlijeko i mliječni proizvodi'!O83)</f>
        <v>0</v>
      </c>
      <c r="AB77" s="81">
        <f t="shared" si="8"/>
        <v>0</v>
      </c>
      <c r="AD77" t="str">
        <f t="shared" si="9"/>
        <v>U rasponu</v>
      </c>
      <c r="AF77" s="47" t="e">
        <f>IF(VLOOKUP('Mlijeko i mliječni proizvodi'!I83,'Sheet1 (2)'!$K$3:$L$13,2,FALSE)=0,IF('Sheet1 (2)'!H77&lt;0.2,1,0),0)</f>
        <v>#N/A</v>
      </c>
    </row>
    <row r="78" spans="3:32" ht="15" x14ac:dyDescent="0.2">
      <c r="F78" t="e">
        <f>'Voće i povrće'!J85/'Voće i povrće'!G85*1000</f>
        <v>#DIV/0!</v>
      </c>
      <c r="H78" t="e">
        <f>'Mlijeko i mliječni proizvodi'!J84/'Mlijeko i mliječni proizvodi'!G84</f>
        <v>#DIV/0!</v>
      </c>
      <c r="M78">
        <f>'Voće i povrće'!J84*'Voće i povrće'!K84</f>
        <v>0</v>
      </c>
      <c r="N78" s="80">
        <f>IF('Voće i povrće'!J84="",0,M78-'Voće i povrće'!N84)</f>
        <v>0</v>
      </c>
      <c r="O78" t="e">
        <f>ROUND(IF(VLOOKUP('Voće i povrće'!I84,'Sheet1 (2)'!$C$3:$D$52,2,FALSE)=1,M78*1.25,M78*1.05),2)</f>
        <v>#N/A</v>
      </c>
      <c r="P78" s="80">
        <f>IF('Voće i povrće'!J84="",0,O78-'Voće i povrće'!O84)</f>
        <v>0</v>
      </c>
      <c r="Q78" s="81">
        <f t="shared" si="6"/>
        <v>0</v>
      </c>
      <c r="S78" t="str">
        <f t="shared" si="7"/>
        <v>U rasponu</v>
      </c>
      <c r="U78" s="47" t="e">
        <f>IF(VLOOKUP('Voće i povrće'!I84,'Sheet1 (2)'!$C$3:$D$52,2,FALSE)=1,IF('Sheet1 (2)'!F78&lt;200,1,0),0)</f>
        <v>#N/A</v>
      </c>
      <c r="X78">
        <f>'Mlijeko i mliječni proizvodi'!J84*'Mlijeko i mliječni proizvodi'!K84</f>
        <v>0</v>
      </c>
      <c r="Y78" s="80">
        <f>IF('Mlijeko i mliječni proizvodi'!J84="",0,X78-'Mlijeko i mliječni proizvodi'!N84)</f>
        <v>0</v>
      </c>
      <c r="Z78" t="e">
        <f>ROUND(IF(VLOOKUP('Mlijeko i mliječni proizvodi'!I84,'Sheet1 (2)'!$K$3:$L$13,2,FALSE)=1,X78*1.25,X78*1.05),2)</f>
        <v>#N/A</v>
      </c>
      <c r="AA78" s="80">
        <f>IF('Mlijeko i mliječni proizvodi'!J84="",0,Z78-'Mlijeko i mliječni proizvodi'!O84)</f>
        <v>0</v>
      </c>
      <c r="AB78" s="81">
        <f t="shared" si="8"/>
        <v>0</v>
      </c>
      <c r="AD78" t="str">
        <f t="shared" si="9"/>
        <v>U rasponu</v>
      </c>
      <c r="AF78" s="47" t="e">
        <f>IF(VLOOKUP('Mlijeko i mliječni proizvodi'!I84,'Sheet1 (2)'!$K$3:$L$13,2,FALSE)=0,IF('Sheet1 (2)'!H78&lt;0.2,1,0),0)</f>
        <v>#N/A</v>
      </c>
    </row>
    <row r="79" spans="3:32" ht="15" x14ac:dyDescent="0.2">
      <c r="F79" t="e">
        <f>'Voće i povrće'!J86/'Voće i povrće'!G86*1000</f>
        <v>#DIV/0!</v>
      </c>
      <c r="H79" t="e">
        <f>'Mlijeko i mliječni proizvodi'!J85/'Mlijeko i mliječni proizvodi'!G85</f>
        <v>#DIV/0!</v>
      </c>
      <c r="M79">
        <f>'Voće i povrće'!J85*'Voće i povrće'!K85</f>
        <v>0</v>
      </c>
      <c r="N79" s="80">
        <f>IF('Voće i povrće'!J85="",0,M79-'Voće i povrće'!N85)</f>
        <v>0</v>
      </c>
      <c r="O79" t="e">
        <f>ROUND(IF(VLOOKUP('Voće i povrće'!I85,'Sheet1 (2)'!$C$3:$D$52,2,FALSE)=1,M79*1.25,M79*1.05),2)</f>
        <v>#N/A</v>
      </c>
      <c r="P79" s="80">
        <f>IF('Voće i povrće'!J85="",0,O79-'Voće i povrće'!O85)</f>
        <v>0</v>
      </c>
      <c r="Q79" s="81">
        <f t="shared" si="6"/>
        <v>0</v>
      </c>
      <c r="S79" t="str">
        <f t="shared" si="7"/>
        <v>U rasponu</v>
      </c>
      <c r="U79" s="47" t="e">
        <f>IF(VLOOKUP('Voće i povrće'!I85,'Sheet1 (2)'!$C$3:$D$52,2,FALSE)=1,IF('Sheet1 (2)'!F79&lt;200,1,0),0)</f>
        <v>#N/A</v>
      </c>
      <c r="X79">
        <f>'Mlijeko i mliječni proizvodi'!J85*'Mlijeko i mliječni proizvodi'!K85</f>
        <v>0</v>
      </c>
      <c r="Y79" s="80">
        <f>IF('Mlijeko i mliječni proizvodi'!J85="",0,X79-'Mlijeko i mliječni proizvodi'!N85)</f>
        <v>0</v>
      </c>
      <c r="Z79" t="e">
        <f>ROUND(IF(VLOOKUP('Mlijeko i mliječni proizvodi'!I85,'Sheet1 (2)'!$K$3:$L$13,2,FALSE)=1,X79*1.25,X79*1.05),2)</f>
        <v>#N/A</v>
      </c>
      <c r="AA79" s="80">
        <f>IF('Mlijeko i mliječni proizvodi'!J85="",0,Z79-'Mlijeko i mliječni proizvodi'!O85)</f>
        <v>0</v>
      </c>
      <c r="AB79" s="81">
        <f t="shared" si="8"/>
        <v>0</v>
      </c>
      <c r="AD79" t="str">
        <f t="shared" si="9"/>
        <v>U rasponu</v>
      </c>
      <c r="AF79" s="47" t="e">
        <f>IF(VLOOKUP('Mlijeko i mliječni proizvodi'!I85,'Sheet1 (2)'!$K$3:$L$13,2,FALSE)=0,IF('Sheet1 (2)'!H79&lt;0.2,1,0),0)</f>
        <v>#N/A</v>
      </c>
    </row>
    <row r="80" spans="3:32" ht="15" x14ac:dyDescent="0.2">
      <c r="F80" t="e">
        <f>'Voće i povrće'!J87/'Voće i povrće'!G87*1000</f>
        <v>#DIV/0!</v>
      </c>
      <c r="H80" t="e">
        <f>'Mlijeko i mliječni proizvodi'!J86/'Mlijeko i mliječni proizvodi'!G86</f>
        <v>#DIV/0!</v>
      </c>
      <c r="M80">
        <f>'Voće i povrće'!J86*'Voće i povrće'!K86</f>
        <v>0</v>
      </c>
      <c r="N80" s="80">
        <f>IF('Voće i povrće'!J86="",0,M80-'Voće i povrće'!N86)</f>
        <v>0</v>
      </c>
      <c r="O80" t="e">
        <f>ROUND(IF(VLOOKUP('Voće i povrće'!I86,'Sheet1 (2)'!$C$3:$D$52,2,FALSE)=1,M80*1.25,M80*1.05),2)</f>
        <v>#N/A</v>
      </c>
      <c r="P80" s="80">
        <f>IF('Voće i povrće'!J86="",0,O80-'Voće i povrće'!O86)</f>
        <v>0</v>
      </c>
      <c r="Q80" s="81">
        <f t="shared" si="6"/>
        <v>0</v>
      </c>
      <c r="S80" t="str">
        <f t="shared" si="7"/>
        <v>U rasponu</v>
      </c>
      <c r="U80" s="47" t="e">
        <f>IF(VLOOKUP('Voće i povrće'!I86,'Sheet1 (2)'!$C$3:$D$52,2,FALSE)=1,IF('Sheet1 (2)'!F80&lt;200,1,0),0)</f>
        <v>#N/A</v>
      </c>
      <c r="X80">
        <f>'Mlijeko i mliječni proizvodi'!J86*'Mlijeko i mliječni proizvodi'!K86</f>
        <v>0</v>
      </c>
      <c r="Y80" s="80">
        <f>IF('Mlijeko i mliječni proizvodi'!J86="",0,X80-'Mlijeko i mliječni proizvodi'!N86)</f>
        <v>0</v>
      </c>
      <c r="Z80" t="e">
        <f>ROUND(IF(VLOOKUP('Mlijeko i mliječni proizvodi'!I86,'Sheet1 (2)'!$K$3:$L$13,2,FALSE)=1,X80*1.25,X80*1.05),2)</f>
        <v>#N/A</v>
      </c>
      <c r="AA80" s="80">
        <f>IF('Mlijeko i mliječni proizvodi'!J86="",0,Z80-'Mlijeko i mliječni proizvodi'!O86)</f>
        <v>0</v>
      </c>
      <c r="AB80" s="81">
        <f t="shared" si="8"/>
        <v>0</v>
      </c>
      <c r="AD80" t="str">
        <f t="shared" si="9"/>
        <v>U rasponu</v>
      </c>
      <c r="AF80" s="47" t="e">
        <f>IF(VLOOKUP('Mlijeko i mliječni proizvodi'!I86,'Sheet1 (2)'!$K$3:$L$13,2,FALSE)=0,IF('Sheet1 (2)'!H80&lt;0.2,1,0),0)</f>
        <v>#N/A</v>
      </c>
    </row>
    <row r="81" spans="6:32" ht="15" x14ac:dyDescent="0.2">
      <c r="F81" t="e">
        <f>'Voće i povrće'!J88/'Voće i povrće'!G88*1000</f>
        <v>#DIV/0!</v>
      </c>
      <c r="H81" t="e">
        <f>'Mlijeko i mliječni proizvodi'!J87/'Mlijeko i mliječni proizvodi'!G87</f>
        <v>#DIV/0!</v>
      </c>
      <c r="M81">
        <f>'Voće i povrće'!J87*'Voće i povrće'!K87</f>
        <v>0</v>
      </c>
      <c r="N81" s="80">
        <f>IF('Voće i povrće'!J87="",0,M81-'Voće i povrće'!N87)</f>
        <v>0</v>
      </c>
      <c r="O81" t="e">
        <f>ROUND(IF(VLOOKUP('Voće i povrće'!I87,'Sheet1 (2)'!$C$3:$D$52,2,FALSE)=1,M81*1.25,M81*1.05),2)</f>
        <v>#N/A</v>
      </c>
      <c r="P81" s="80">
        <f>IF('Voće i povrće'!J87="",0,O81-'Voće i povrće'!O87)</f>
        <v>0</v>
      </c>
      <c r="Q81" s="81">
        <f t="shared" si="6"/>
        <v>0</v>
      </c>
      <c r="S81" t="str">
        <f t="shared" si="7"/>
        <v>U rasponu</v>
      </c>
      <c r="U81" s="47" t="e">
        <f>IF(VLOOKUP('Voće i povrće'!I87,'Sheet1 (2)'!$C$3:$D$52,2,FALSE)=1,IF('Sheet1 (2)'!F81&lt;200,1,0),0)</f>
        <v>#N/A</v>
      </c>
      <c r="X81">
        <f>'Mlijeko i mliječni proizvodi'!J87*'Mlijeko i mliječni proizvodi'!K87</f>
        <v>0</v>
      </c>
      <c r="Y81" s="80">
        <f>IF('Mlijeko i mliječni proizvodi'!J87="",0,X81-'Mlijeko i mliječni proizvodi'!N87)</f>
        <v>0</v>
      </c>
      <c r="Z81" t="e">
        <f>ROUND(IF(VLOOKUP('Mlijeko i mliječni proizvodi'!I87,'Sheet1 (2)'!$K$3:$L$13,2,FALSE)=1,X81*1.25,X81*1.05),2)</f>
        <v>#N/A</v>
      </c>
      <c r="AA81" s="80">
        <f>IF('Mlijeko i mliječni proizvodi'!J87="",0,Z81-'Mlijeko i mliječni proizvodi'!O87)</f>
        <v>0</v>
      </c>
      <c r="AB81" s="81">
        <f t="shared" si="8"/>
        <v>0</v>
      </c>
      <c r="AD81" t="str">
        <f t="shared" si="9"/>
        <v>U rasponu</v>
      </c>
      <c r="AF81" s="47" t="e">
        <f>IF(VLOOKUP('Mlijeko i mliječni proizvodi'!I87,'Sheet1 (2)'!$K$3:$L$13,2,FALSE)=0,IF('Sheet1 (2)'!H81&lt;0.2,1,0),0)</f>
        <v>#N/A</v>
      </c>
    </row>
    <row r="82" spans="6:32" ht="15" x14ac:dyDescent="0.2">
      <c r="F82" t="e">
        <f>'Voće i povrće'!J89/'Voće i povrće'!G89*1000</f>
        <v>#DIV/0!</v>
      </c>
      <c r="H82" t="e">
        <f>'Mlijeko i mliječni proizvodi'!J88/'Mlijeko i mliječni proizvodi'!G88</f>
        <v>#DIV/0!</v>
      </c>
      <c r="M82">
        <f>'Voće i povrće'!J88*'Voće i povrće'!K88</f>
        <v>0</v>
      </c>
      <c r="N82" s="80">
        <f>IF('Voće i povrće'!J88="",0,M82-'Voće i povrće'!N88)</f>
        <v>0</v>
      </c>
      <c r="O82" t="e">
        <f>ROUND(IF(VLOOKUP('Voće i povrće'!I88,'Sheet1 (2)'!$C$3:$D$52,2,FALSE)=1,M82*1.25,M82*1.05),2)</f>
        <v>#N/A</v>
      </c>
      <c r="P82" s="80">
        <f>IF('Voće i povrće'!J88="",0,O82-'Voće i povrće'!O88)</f>
        <v>0</v>
      </c>
      <c r="Q82" s="81">
        <f t="shared" si="6"/>
        <v>0</v>
      </c>
      <c r="S82" t="str">
        <f t="shared" si="7"/>
        <v>U rasponu</v>
      </c>
      <c r="U82" s="47" t="e">
        <f>IF(VLOOKUP('Voće i povrće'!I88,'Sheet1 (2)'!$C$3:$D$52,2,FALSE)=1,IF('Sheet1 (2)'!F82&lt;200,1,0),0)</f>
        <v>#N/A</v>
      </c>
      <c r="X82">
        <f>'Mlijeko i mliječni proizvodi'!J88*'Mlijeko i mliječni proizvodi'!K88</f>
        <v>0</v>
      </c>
      <c r="Y82" s="80">
        <f>IF('Mlijeko i mliječni proizvodi'!J88="",0,X82-'Mlijeko i mliječni proizvodi'!N88)</f>
        <v>0</v>
      </c>
      <c r="Z82" t="e">
        <f>ROUND(IF(VLOOKUP('Mlijeko i mliječni proizvodi'!I88,'Sheet1 (2)'!$K$3:$L$13,2,FALSE)=1,X82*1.25,X82*1.05),2)</f>
        <v>#N/A</v>
      </c>
      <c r="AA82" s="80">
        <f>IF('Mlijeko i mliječni proizvodi'!J88="",0,Z82-'Mlijeko i mliječni proizvodi'!O88)</f>
        <v>0</v>
      </c>
      <c r="AB82" s="81">
        <f t="shared" si="8"/>
        <v>0</v>
      </c>
      <c r="AD82" t="str">
        <f t="shared" si="9"/>
        <v>U rasponu</v>
      </c>
      <c r="AF82" s="47" t="e">
        <f>IF(VLOOKUP('Mlijeko i mliječni proizvodi'!I88,'Sheet1 (2)'!$K$3:$L$13,2,FALSE)=0,IF('Sheet1 (2)'!H82&lt;0.2,1,0),0)</f>
        <v>#N/A</v>
      </c>
    </row>
    <row r="83" spans="6:32" ht="15" x14ac:dyDescent="0.2">
      <c r="F83" t="e">
        <f>'Voće i povrće'!J90/'Voće i povrće'!G90*1000</f>
        <v>#DIV/0!</v>
      </c>
      <c r="H83" t="e">
        <f>'Mlijeko i mliječni proizvodi'!J89/'Mlijeko i mliječni proizvodi'!G89</f>
        <v>#DIV/0!</v>
      </c>
      <c r="M83">
        <f>'Voće i povrće'!J89*'Voće i povrće'!K89</f>
        <v>0</v>
      </c>
      <c r="N83" s="80">
        <f>IF('Voće i povrće'!J89="",0,M83-'Voće i povrće'!N89)</f>
        <v>0</v>
      </c>
      <c r="O83" t="e">
        <f>ROUND(IF(VLOOKUP('Voće i povrće'!I89,'Sheet1 (2)'!$C$3:$D$52,2,FALSE)=1,M83*1.25,M83*1.05),2)</f>
        <v>#N/A</v>
      </c>
      <c r="P83" s="80">
        <f>IF('Voće i povrće'!J89="",0,O83-'Voće i povrće'!O89)</f>
        <v>0</v>
      </c>
      <c r="Q83" s="81">
        <f t="shared" si="6"/>
        <v>0</v>
      </c>
      <c r="S83" t="str">
        <f t="shared" si="7"/>
        <v>U rasponu</v>
      </c>
      <c r="U83" s="47" t="e">
        <f>IF(VLOOKUP('Voće i povrće'!I89,'Sheet1 (2)'!$C$3:$D$52,2,FALSE)=1,IF('Sheet1 (2)'!F83&lt;200,1,0),0)</f>
        <v>#N/A</v>
      </c>
      <c r="X83">
        <f>'Mlijeko i mliječni proizvodi'!J89*'Mlijeko i mliječni proizvodi'!K89</f>
        <v>0</v>
      </c>
      <c r="Y83" s="80">
        <f>IF('Mlijeko i mliječni proizvodi'!J89="",0,X83-'Mlijeko i mliječni proizvodi'!N89)</f>
        <v>0</v>
      </c>
      <c r="Z83" t="e">
        <f>ROUND(IF(VLOOKUP('Mlijeko i mliječni proizvodi'!I89,'Sheet1 (2)'!$K$3:$L$13,2,FALSE)=1,X83*1.25,X83*1.05),2)</f>
        <v>#N/A</v>
      </c>
      <c r="AA83" s="80">
        <f>IF('Mlijeko i mliječni proizvodi'!J89="",0,Z83-'Mlijeko i mliječni proizvodi'!O89)</f>
        <v>0</v>
      </c>
      <c r="AB83" s="81">
        <f t="shared" si="8"/>
        <v>0</v>
      </c>
      <c r="AD83" t="str">
        <f t="shared" si="9"/>
        <v>U rasponu</v>
      </c>
      <c r="AF83" s="47" t="e">
        <f>IF(VLOOKUP('Mlijeko i mliječni proizvodi'!I89,'Sheet1 (2)'!$K$3:$L$13,2,FALSE)=0,IF('Sheet1 (2)'!H83&lt;0.2,1,0),0)</f>
        <v>#N/A</v>
      </c>
    </row>
    <row r="84" spans="6:32" ht="15" x14ac:dyDescent="0.2">
      <c r="F84" t="e">
        <f>'Voće i povrće'!J91/'Voće i povrće'!G91*1000</f>
        <v>#DIV/0!</v>
      </c>
      <c r="H84" t="e">
        <f>'Mlijeko i mliječni proizvodi'!J90/'Mlijeko i mliječni proizvodi'!G90</f>
        <v>#DIV/0!</v>
      </c>
      <c r="M84">
        <f>'Voće i povrće'!J90*'Voće i povrće'!K90</f>
        <v>0</v>
      </c>
      <c r="N84" s="80">
        <f>IF('Voće i povrće'!J90="",0,M84-'Voće i povrće'!N90)</f>
        <v>0</v>
      </c>
      <c r="O84" t="e">
        <f>ROUND(IF(VLOOKUP('Voće i povrće'!I90,'Sheet1 (2)'!$C$3:$D$52,2,FALSE)=1,M84*1.25,M84*1.05),2)</f>
        <v>#N/A</v>
      </c>
      <c r="P84" s="80">
        <f>IF('Voće i povrće'!J90="",0,O84-'Voće i povrće'!O90)</f>
        <v>0</v>
      </c>
      <c r="Q84" s="81">
        <f t="shared" si="6"/>
        <v>0</v>
      </c>
      <c r="S84" t="str">
        <f t="shared" si="7"/>
        <v>U rasponu</v>
      </c>
      <c r="U84" s="47" t="e">
        <f>IF(VLOOKUP('Voće i povrće'!I90,'Sheet1 (2)'!$C$3:$D$52,2,FALSE)=1,IF('Sheet1 (2)'!F84&lt;200,1,0),0)</f>
        <v>#N/A</v>
      </c>
      <c r="X84">
        <f>'Mlijeko i mliječni proizvodi'!J90*'Mlijeko i mliječni proizvodi'!K90</f>
        <v>0</v>
      </c>
      <c r="Y84" s="80">
        <f>IF('Mlijeko i mliječni proizvodi'!J90="",0,X84-'Mlijeko i mliječni proizvodi'!N90)</f>
        <v>0</v>
      </c>
      <c r="Z84" t="e">
        <f>ROUND(IF(VLOOKUP('Mlijeko i mliječni proizvodi'!I90,'Sheet1 (2)'!$K$3:$L$13,2,FALSE)=1,X84*1.25,X84*1.05),2)</f>
        <v>#N/A</v>
      </c>
      <c r="AA84" s="80">
        <f>IF('Mlijeko i mliječni proizvodi'!J90="",0,Z84-'Mlijeko i mliječni proizvodi'!O90)</f>
        <v>0</v>
      </c>
      <c r="AB84" s="81">
        <f t="shared" si="8"/>
        <v>0</v>
      </c>
      <c r="AD84" t="str">
        <f t="shared" si="9"/>
        <v>U rasponu</v>
      </c>
      <c r="AF84" s="47" t="e">
        <f>IF(VLOOKUP('Mlijeko i mliječni proizvodi'!I90,'Sheet1 (2)'!$K$3:$L$13,2,FALSE)=0,IF('Sheet1 (2)'!H84&lt;0.2,1,0),0)</f>
        <v>#N/A</v>
      </c>
    </row>
    <row r="85" spans="6:32" ht="15" x14ac:dyDescent="0.2">
      <c r="F85" t="e">
        <f>'Voće i povrće'!J92/'Voće i povrće'!G92*1000</f>
        <v>#DIV/0!</v>
      </c>
      <c r="H85" t="e">
        <f>'Mlijeko i mliječni proizvodi'!J91/'Mlijeko i mliječni proizvodi'!G91</f>
        <v>#DIV/0!</v>
      </c>
      <c r="M85">
        <f>'Voće i povrće'!J91*'Voće i povrće'!K91</f>
        <v>0</v>
      </c>
      <c r="N85" s="80">
        <f>IF('Voće i povrće'!J91="",0,M85-'Voće i povrće'!N91)</f>
        <v>0</v>
      </c>
      <c r="O85" t="e">
        <f>ROUND(IF(VLOOKUP('Voće i povrće'!I91,'Sheet1 (2)'!$C$3:$D$52,2,FALSE)=1,M85*1.25,M85*1.05),2)</f>
        <v>#N/A</v>
      </c>
      <c r="P85" s="80">
        <f>IF('Voće i povrće'!J91="",0,O85-'Voće i povrće'!O91)</f>
        <v>0</v>
      </c>
      <c r="Q85" s="81">
        <f t="shared" si="6"/>
        <v>0</v>
      </c>
      <c r="S85" t="str">
        <f t="shared" si="7"/>
        <v>U rasponu</v>
      </c>
      <c r="U85" s="47" t="e">
        <f>IF(VLOOKUP('Voće i povrće'!I91,'Sheet1 (2)'!$C$3:$D$52,2,FALSE)=1,IF('Sheet1 (2)'!F85&lt;200,1,0),0)</f>
        <v>#N/A</v>
      </c>
      <c r="X85">
        <f>'Mlijeko i mliječni proizvodi'!J91*'Mlijeko i mliječni proizvodi'!K91</f>
        <v>0</v>
      </c>
      <c r="Y85" s="80">
        <f>IF('Mlijeko i mliječni proizvodi'!J91="",0,X85-'Mlijeko i mliječni proizvodi'!N91)</f>
        <v>0</v>
      </c>
      <c r="Z85" t="e">
        <f>ROUND(IF(VLOOKUP('Mlijeko i mliječni proizvodi'!I91,'Sheet1 (2)'!$K$3:$L$13,2,FALSE)=1,X85*1.25,X85*1.05),2)</f>
        <v>#N/A</v>
      </c>
      <c r="AA85" s="80">
        <f>IF('Mlijeko i mliječni proizvodi'!J91="",0,Z85-'Mlijeko i mliječni proizvodi'!O91)</f>
        <v>0</v>
      </c>
      <c r="AB85" s="81">
        <f t="shared" si="8"/>
        <v>0</v>
      </c>
      <c r="AD85" t="str">
        <f t="shared" si="9"/>
        <v>U rasponu</v>
      </c>
      <c r="AF85" s="47" t="e">
        <f>IF(VLOOKUP('Mlijeko i mliječni proizvodi'!I91,'Sheet1 (2)'!$K$3:$L$13,2,FALSE)=0,IF('Sheet1 (2)'!H85&lt;0.2,1,0),0)</f>
        <v>#N/A</v>
      </c>
    </row>
    <row r="86" spans="6:32" ht="15" x14ac:dyDescent="0.2">
      <c r="F86" t="e">
        <f>'Voće i povrće'!J93/'Voće i povrće'!G93*1000</f>
        <v>#DIV/0!</v>
      </c>
      <c r="H86" t="e">
        <f>'Mlijeko i mliječni proizvodi'!J92/'Mlijeko i mliječni proizvodi'!G92</f>
        <v>#DIV/0!</v>
      </c>
      <c r="M86">
        <f>'Voće i povrće'!J92*'Voće i povrće'!K92</f>
        <v>0</v>
      </c>
      <c r="N86" s="80">
        <f>IF('Voće i povrće'!J92="",0,M86-'Voće i povrće'!N92)</f>
        <v>0</v>
      </c>
      <c r="O86" t="e">
        <f>ROUND(IF(VLOOKUP('Voće i povrće'!I92,'Sheet1 (2)'!$C$3:$D$52,2,FALSE)=1,M86*1.25,M86*1.05),2)</f>
        <v>#N/A</v>
      </c>
      <c r="P86" s="80">
        <f>IF('Voće i povrće'!J92="",0,O86-'Voće i povrće'!O92)</f>
        <v>0</v>
      </c>
      <c r="Q86" s="81">
        <f t="shared" si="6"/>
        <v>0</v>
      </c>
      <c r="S86" t="str">
        <f t="shared" si="7"/>
        <v>U rasponu</v>
      </c>
      <c r="U86" s="47" t="e">
        <f>IF(VLOOKUP('Voće i povrće'!I92,'Sheet1 (2)'!$C$3:$D$52,2,FALSE)=1,IF('Sheet1 (2)'!F86&lt;200,1,0),0)</f>
        <v>#N/A</v>
      </c>
      <c r="X86">
        <f>'Mlijeko i mliječni proizvodi'!J92*'Mlijeko i mliječni proizvodi'!K92</f>
        <v>0</v>
      </c>
      <c r="Y86" s="80">
        <f>IF('Mlijeko i mliječni proizvodi'!J92="",0,X86-'Mlijeko i mliječni proizvodi'!N92)</f>
        <v>0</v>
      </c>
      <c r="Z86" t="e">
        <f>ROUND(IF(VLOOKUP('Mlijeko i mliječni proizvodi'!I92,'Sheet1 (2)'!$K$3:$L$13,2,FALSE)=1,X86*1.25,X86*1.05),2)</f>
        <v>#N/A</v>
      </c>
      <c r="AA86" s="80">
        <f>IF('Mlijeko i mliječni proizvodi'!J92="",0,Z86-'Mlijeko i mliječni proizvodi'!O92)</f>
        <v>0</v>
      </c>
      <c r="AB86" s="81">
        <f t="shared" si="8"/>
        <v>0</v>
      </c>
      <c r="AD86" t="str">
        <f t="shared" si="9"/>
        <v>U rasponu</v>
      </c>
      <c r="AF86" s="47" t="e">
        <f>IF(VLOOKUP('Mlijeko i mliječni proizvodi'!I92,'Sheet1 (2)'!$K$3:$L$13,2,FALSE)=0,IF('Sheet1 (2)'!H86&lt;0.2,1,0),0)</f>
        <v>#N/A</v>
      </c>
    </row>
    <row r="87" spans="6:32" ht="15" x14ac:dyDescent="0.2">
      <c r="F87" t="e">
        <f>'Voće i povrće'!J94/'Voće i povrće'!G94*1000</f>
        <v>#DIV/0!</v>
      </c>
      <c r="H87" t="e">
        <f>'Mlijeko i mliječni proizvodi'!J93/'Mlijeko i mliječni proizvodi'!G93</f>
        <v>#DIV/0!</v>
      </c>
      <c r="M87">
        <f>'Voće i povrće'!J93*'Voće i povrće'!K93</f>
        <v>0</v>
      </c>
      <c r="N87" s="80">
        <f>IF('Voće i povrće'!J93="",0,M87-'Voće i povrće'!N93)</f>
        <v>0</v>
      </c>
      <c r="O87" t="e">
        <f>ROUND(IF(VLOOKUP('Voće i povrće'!I93,'Sheet1 (2)'!$C$3:$D$52,2,FALSE)=1,M87*1.25,M87*1.05),2)</f>
        <v>#N/A</v>
      </c>
      <c r="P87" s="80">
        <f>IF('Voće i povrće'!J93="",0,O87-'Voće i povrće'!O93)</f>
        <v>0</v>
      </c>
      <c r="Q87" s="81">
        <f t="shared" si="6"/>
        <v>0</v>
      </c>
      <c r="S87" t="str">
        <f t="shared" si="7"/>
        <v>U rasponu</v>
      </c>
      <c r="U87" s="47" t="e">
        <f>IF(VLOOKUP('Voće i povrće'!I93,'Sheet1 (2)'!$C$3:$D$52,2,FALSE)=1,IF('Sheet1 (2)'!F87&lt;200,1,0),0)</f>
        <v>#N/A</v>
      </c>
      <c r="X87">
        <f>'Mlijeko i mliječni proizvodi'!J93*'Mlijeko i mliječni proizvodi'!K93</f>
        <v>0</v>
      </c>
      <c r="Y87" s="80">
        <f>IF('Mlijeko i mliječni proizvodi'!J93="",0,X87-'Mlijeko i mliječni proizvodi'!N93)</f>
        <v>0</v>
      </c>
      <c r="Z87" t="e">
        <f>ROUND(IF(VLOOKUP('Mlijeko i mliječni proizvodi'!I93,'Sheet1 (2)'!$K$3:$L$13,2,FALSE)=1,X87*1.25,X87*1.05),2)</f>
        <v>#N/A</v>
      </c>
      <c r="AA87" s="80">
        <f>IF('Mlijeko i mliječni proizvodi'!J93="",0,Z87-'Mlijeko i mliječni proizvodi'!O93)</f>
        <v>0</v>
      </c>
      <c r="AB87" s="81">
        <f t="shared" si="8"/>
        <v>0</v>
      </c>
      <c r="AD87" t="str">
        <f t="shared" si="9"/>
        <v>U rasponu</v>
      </c>
      <c r="AF87" s="47" t="e">
        <f>IF(VLOOKUP('Mlijeko i mliječni proizvodi'!I93,'Sheet1 (2)'!$K$3:$L$13,2,FALSE)=0,IF('Sheet1 (2)'!H87&lt;0.2,1,0),0)</f>
        <v>#N/A</v>
      </c>
    </row>
    <row r="88" spans="6:32" ht="15" x14ac:dyDescent="0.2">
      <c r="F88" t="e">
        <f>'Voće i povrće'!J95/'Voće i povrće'!G95*1000</f>
        <v>#DIV/0!</v>
      </c>
      <c r="H88" t="e">
        <f>'Mlijeko i mliječni proizvodi'!J94/'Mlijeko i mliječni proizvodi'!G94</f>
        <v>#DIV/0!</v>
      </c>
      <c r="M88">
        <f>'Voće i povrće'!J94*'Voće i povrće'!K94</f>
        <v>0</v>
      </c>
      <c r="N88" s="80">
        <f>IF('Voće i povrće'!J94="",0,M88-'Voće i povrće'!N94)</f>
        <v>0</v>
      </c>
      <c r="O88" t="e">
        <f>ROUND(IF(VLOOKUP('Voće i povrće'!I94,'Sheet1 (2)'!$C$3:$D$52,2,FALSE)=1,M88*1.25,M88*1.05),2)</f>
        <v>#N/A</v>
      </c>
      <c r="P88" s="80">
        <f>IF('Voće i povrće'!J94="",0,O88-'Voće i povrće'!O94)</f>
        <v>0</v>
      </c>
      <c r="Q88" s="81">
        <f t="shared" si="6"/>
        <v>0</v>
      </c>
      <c r="S88" t="str">
        <f t="shared" si="7"/>
        <v>U rasponu</v>
      </c>
      <c r="U88" s="47" t="e">
        <f>IF(VLOOKUP('Voće i povrće'!I94,'Sheet1 (2)'!$C$3:$D$52,2,FALSE)=1,IF('Sheet1 (2)'!F88&lt;200,1,0),0)</f>
        <v>#N/A</v>
      </c>
      <c r="X88">
        <f>'Mlijeko i mliječni proizvodi'!J94*'Mlijeko i mliječni proizvodi'!K94</f>
        <v>0</v>
      </c>
      <c r="Y88" s="80">
        <f>IF('Mlijeko i mliječni proizvodi'!J94="",0,X88-'Mlijeko i mliječni proizvodi'!N94)</f>
        <v>0</v>
      </c>
      <c r="Z88" t="e">
        <f>ROUND(IF(VLOOKUP('Mlijeko i mliječni proizvodi'!I94,'Sheet1 (2)'!$K$3:$L$13,2,FALSE)=1,X88*1.25,X88*1.05),2)</f>
        <v>#N/A</v>
      </c>
      <c r="AA88" s="80">
        <f>IF('Mlijeko i mliječni proizvodi'!J94="",0,Z88-'Mlijeko i mliječni proizvodi'!O94)</f>
        <v>0</v>
      </c>
      <c r="AB88" s="81">
        <f t="shared" si="8"/>
        <v>0</v>
      </c>
      <c r="AD88" t="str">
        <f t="shared" si="9"/>
        <v>U rasponu</v>
      </c>
      <c r="AF88" s="47" t="e">
        <f>IF(VLOOKUP('Mlijeko i mliječni proizvodi'!I94,'Sheet1 (2)'!$K$3:$L$13,2,FALSE)=0,IF('Sheet1 (2)'!H88&lt;0.2,1,0),0)</f>
        <v>#N/A</v>
      </c>
    </row>
    <row r="89" spans="6:32" ht="15" x14ac:dyDescent="0.2">
      <c r="F89" t="e">
        <f>'Voće i povrće'!J96/'Voće i povrće'!G96*1000</f>
        <v>#DIV/0!</v>
      </c>
      <c r="H89" t="e">
        <f>'Mlijeko i mliječni proizvodi'!J95/'Mlijeko i mliječni proizvodi'!G95</f>
        <v>#DIV/0!</v>
      </c>
      <c r="M89">
        <f>'Voće i povrće'!J95*'Voće i povrće'!K95</f>
        <v>0</v>
      </c>
      <c r="N89" s="80">
        <f>IF('Voće i povrće'!J95="",0,M89-'Voće i povrće'!N95)</f>
        <v>0</v>
      </c>
      <c r="O89" t="e">
        <f>ROUND(IF(VLOOKUP('Voće i povrće'!I95,'Sheet1 (2)'!$C$3:$D$52,2,FALSE)=1,M89*1.25,M89*1.05),2)</f>
        <v>#N/A</v>
      </c>
      <c r="P89" s="80">
        <f>IF('Voće i povrće'!J95="",0,O89-'Voće i povrće'!O95)</f>
        <v>0</v>
      </c>
      <c r="Q89" s="81">
        <f t="shared" si="6"/>
        <v>0</v>
      </c>
      <c r="S89" t="str">
        <f t="shared" si="7"/>
        <v>U rasponu</v>
      </c>
      <c r="U89" s="47" t="e">
        <f>IF(VLOOKUP('Voće i povrće'!I95,'Sheet1 (2)'!$C$3:$D$52,2,FALSE)=1,IF('Sheet1 (2)'!F89&lt;200,1,0),0)</f>
        <v>#N/A</v>
      </c>
      <c r="X89">
        <f>'Mlijeko i mliječni proizvodi'!J95*'Mlijeko i mliječni proizvodi'!K95</f>
        <v>0</v>
      </c>
      <c r="Y89" s="80">
        <f>IF('Mlijeko i mliječni proizvodi'!J95="",0,X89-'Mlijeko i mliječni proizvodi'!N95)</f>
        <v>0</v>
      </c>
      <c r="Z89" t="e">
        <f>ROUND(IF(VLOOKUP('Mlijeko i mliječni proizvodi'!I95,'Sheet1 (2)'!$K$3:$L$13,2,FALSE)=1,X89*1.25,X89*1.05),2)</f>
        <v>#N/A</v>
      </c>
      <c r="AA89" s="80">
        <f>IF('Mlijeko i mliječni proizvodi'!J95="",0,Z89-'Mlijeko i mliječni proizvodi'!O95)</f>
        <v>0</v>
      </c>
      <c r="AB89" s="81">
        <f t="shared" si="8"/>
        <v>0</v>
      </c>
      <c r="AD89" t="str">
        <f t="shared" si="9"/>
        <v>U rasponu</v>
      </c>
      <c r="AF89" s="47" t="e">
        <f>IF(VLOOKUP('Mlijeko i mliječni proizvodi'!I95,'Sheet1 (2)'!$K$3:$L$13,2,FALSE)=0,IF('Sheet1 (2)'!H89&lt;0.2,1,0),0)</f>
        <v>#N/A</v>
      </c>
    </row>
    <row r="90" spans="6:32" ht="15" x14ac:dyDescent="0.2">
      <c r="F90" t="e">
        <f>'Voće i povrće'!J97/'Voće i povrće'!G97*1000</f>
        <v>#DIV/0!</v>
      </c>
      <c r="H90" t="e">
        <f>'Mlijeko i mliječni proizvodi'!J96/'Mlijeko i mliječni proizvodi'!G96</f>
        <v>#DIV/0!</v>
      </c>
      <c r="M90">
        <f>'Voće i povrće'!J96*'Voće i povrće'!K96</f>
        <v>0</v>
      </c>
      <c r="N90" s="80">
        <f>IF('Voće i povrće'!J96="",0,M90-'Voće i povrće'!N96)</f>
        <v>0</v>
      </c>
      <c r="O90" t="e">
        <f>ROUND(IF(VLOOKUP('Voće i povrće'!I96,'Sheet1 (2)'!$C$3:$D$52,2,FALSE)=1,M90*1.25,M90*1.05),2)</f>
        <v>#N/A</v>
      </c>
      <c r="P90" s="80">
        <f>IF('Voće i povrće'!J96="",0,O90-'Voće i povrće'!O96)</f>
        <v>0</v>
      </c>
      <c r="Q90" s="81">
        <f t="shared" si="6"/>
        <v>0</v>
      </c>
      <c r="S90" t="str">
        <f t="shared" si="7"/>
        <v>U rasponu</v>
      </c>
      <c r="U90" s="47" t="e">
        <f>IF(VLOOKUP('Voće i povrće'!I96,'Sheet1 (2)'!$C$3:$D$52,2,FALSE)=1,IF('Sheet1 (2)'!F90&lt;200,1,0),0)</f>
        <v>#N/A</v>
      </c>
      <c r="X90">
        <f>'Mlijeko i mliječni proizvodi'!J96*'Mlijeko i mliječni proizvodi'!K96</f>
        <v>0</v>
      </c>
      <c r="Y90" s="80">
        <f>IF('Mlijeko i mliječni proizvodi'!J96="",0,X90-'Mlijeko i mliječni proizvodi'!N96)</f>
        <v>0</v>
      </c>
      <c r="Z90" t="e">
        <f>ROUND(IF(VLOOKUP('Mlijeko i mliječni proizvodi'!I96,'Sheet1 (2)'!$K$3:$L$13,2,FALSE)=1,X90*1.25,X90*1.05),2)</f>
        <v>#N/A</v>
      </c>
      <c r="AA90" s="80">
        <f>IF('Mlijeko i mliječni proizvodi'!J96="",0,Z90-'Mlijeko i mliječni proizvodi'!O96)</f>
        <v>0</v>
      </c>
      <c r="AB90" s="81">
        <f t="shared" si="8"/>
        <v>0</v>
      </c>
      <c r="AD90" t="str">
        <f t="shared" si="9"/>
        <v>U rasponu</v>
      </c>
      <c r="AF90" s="47" t="e">
        <f>IF(VLOOKUP('Mlijeko i mliječni proizvodi'!I96,'Sheet1 (2)'!$K$3:$L$13,2,FALSE)=0,IF('Sheet1 (2)'!H90&lt;0.2,1,0),0)</f>
        <v>#N/A</v>
      </c>
    </row>
    <row r="91" spans="6:32" ht="15" x14ac:dyDescent="0.2">
      <c r="F91" t="e">
        <f>'Voće i povrće'!J98/'Voće i povrće'!G98*1000</f>
        <v>#DIV/0!</v>
      </c>
      <c r="H91" t="e">
        <f>'Mlijeko i mliječni proizvodi'!J97/'Mlijeko i mliječni proizvodi'!G97</f>
        <v>#DIV/0!</v>
      </c>
      <c r="M91">
        <f>'Voće i povrće'!J97*'Voće i povrće'!K97</f>
        <v>0</v>
      </c>
      <c r="N91" s="80">
        <f>IF('Voće i povrće'!J97="",0,M91-'Voće i povrće'!N97)</f>
        <v>0</v>
      </c>
      <c r="O91" t="e">
        <f>ROUND(IF(VLOOKUP('Voće i povrće'!I97,'Sheet1 (2)'!$C$3:$D$52,2,FALSE)=1,M91*1.25,M91*1.05),2)</f>
        <v>#N/A</v>
      </c>
      <c r="P91" s="80">
        <f>IF('Voće i povrće'!J97="",0,O91-'Voće i povrće'!O97)</f>
        <v>0</v>
      </c>
      <c r="Q91" s="81">
        <f t="shared" si="6"/>
        <v>0</v>
      </c>
      <c r="S91" t="str">
        <f t="shared" si="7"/>
        <v>U rasponu</v>
      </c>
      <c r="U91" s="47" t="e">
        <f>IF(VLOOKUP('Voće i povrće'!I97,'Sheet1 (2)'!$C$3:$D$52,2,FALSE)=1,IF('Sheet1 (2)'!F91&lt;200,1,0),0)</f>
        <v>#N/A</v>
      </c>
      <c r="X91">
        <f>'Mlijeko i mliječni proizvodi'!J97*'Mlijeko i mliječni proizvodi'!K97</f>
        <v>0</v>
      </c>
      <c r="Y91" s="80">
        <f>IF('Mlijeko i mliječni proizvodi'!J97="",0,X91-'Mlijeko i mliječni proizvodi'!N97)</f>
        <v>0</v>
      </c>
      <c r="Z91" t="e">
        <f>ROUND(IF(VLOOKUP('Mlijeko i mliječni proizvodi'!I97,'Sheet1 (2)'!$K$3:$L$13,2,FALSE)=1,X91*1.25,X91*1.05),2)</f>
        <v>#N/A</v>
      </c>
      <c r="AA91" s="80">
        <f>IF('Mlijeko i mliječni proizvodi'!J97="",0,Z91-'Mlijeko i mliječni proizvodi'!O97)</f>
        <v>0</v>
      </c>
      <c r="AB91" s="81">
        <f t="shared" si="8"/>
        <v>0</v>
      </c>
      <c r="AD91" t="str">
        <f t="shared" si="9"/>
        <v>U rasponu</v>
      </c>
      <c r="AF91" s="47" t="e">
        <f>IF(VLOOKUP('Mlijeko i mliječni proizvodi'!I97,'Sheet1 (2)'!$K$3:$L$13,2,FALSE)=0,IF('Sheet1 (2)'!H91&lt;0.2,1,0),0)</f>
        <v>#N/A</v>
      </c>
    </row>
    <row r="92" spans="6:32" ht="15" x14ac:dyDescent="0.2">
      <c r="F92" t="e">
        <f>'Voće i povrće'!J99/'Voće i povrće'!G99*1000</f>
        <v>#DIV/0!</v>
      </c>
      <c r="H92" t="e">
        <f>'Mlijeko i mliječni proizvodi'!J98/'Mlijeko i mliječni proizvodi'!G98</f>
        <v>#DIV/0!</v>
      </c>
      <c r="M92">
        <f>'Voće i povrće'!J98*'Voće i povrće'!K98</f>
        <v>0</v>
      </c>
      <c r="N92" s="80">
        <f>IF('Voće i povrće'!J98="",0,M92-'Voće i povrće'!N98)</f>
        <v>0</v>
      </c>
      <c r="O92" t="e">
        <f>ROUND(IF(VLOOKUP('Voće i povrće'!I98,'Sheet1 (2)'!$C$3:$D$52,2,FALSE)=1,M92*1.25,M92*1.05),2)</f>
        <v>#N/A</v>
      </c>
      <c r="P92" s="80">
        <f>IF('Voće i povrće'!J98="",0,O92-'Voće i povrće'!O98)</f>
        <v>0</v>
      </c>
      <c r="Q92" s="81">
        <f t="shared" si="6"/>
        <v>0</v>
      </c>
      <c r="S92" t="str">
        <f t="shared" si="7"/>
        <v>U rasponu</v>
      </c>
      <c r="U92" s="47" t="e">
        <f>IF(VLOOKUP('Voće i povrće'!I98,'Sheet1 (2)'!$C$3:$D$52,2,FALSE)=1,IF('Sheet1 (2)'!F92&lt;200,1,0),0)</f>
        <v>#N/A</v>
      </c>
      <c r="X92">
        <f>'Mlijeko i mliječni proizvodi'!J98*'Mlijeko i mliječni proizvodi'!K98</f>
        <v>0</v>
      </c>
      <c r="Y92" s="80">
        <f>IF('Mlijeko i mliječni proizvodi'!J98="",0,X92-'Mlijeko i mliječni proizvodi'!N98)</f>
        <v>0</v>
      </c>
      <c r="Z92" t="e">
        <f>ROUND(IF(VLOOKUP('Mlijeko i mliječni proizvodi'!I98,'Sheet1 (2)'!$K$3:$L$13,2,FALSE)=1,X92*1.25,X92*1.05),2)</f>
        <v>#N/A</v>
      </c>
      <c r="AA92" s="80">
        <f>IF('Mlijeko i mliječni proizvodi'!J98="",0,Z92-'Mlijeko i mliječni proizvodi'!O98)</f>
        <v>0</v>
      </c>
      <c r="AB92" s="81">
        <f t="shared" si="8"/>
        <v>0</v>
      </c>
      <c r="AD92" t="str">
        <f t="shared" si="9"/>
        <v>U rasponu</v>
      </c>
      <c r="AF92" s="47" t="e">
        <f>IF(VLOOKUP('Mlijeko i mliječni proizvodi'!I98,'Sheet1 (2)'!$K$3:$L$13,2,FALSE)=0,IF('Sheet1 (2)'!H92&lt;0.2,1,0),0)</f>
        <v>#N/A</v>
      </c>
    </row>
    <row r="93" spans="6:32" ht="15" x14ac:dyDescent="0.2">
      <c r="F93" t="e">
        <f>'Voće i povrće'!J100/'Voće i povrće'!G100*1000</f>
        <v>#DIV/0!</v>
      </c>
      <c r="H93" t="e">
        <f>'Mlijeko i mliječni proizvodi'!J99/'Mlijeko i mliječni proizvodi'!G99</f>
        <v>#DIV/0!</v>
      </c>
      <c r="M93">
        <f>'Voće i povrće'!J99*'Voće i povrće'!K99</f>
        <v>0</v>
      </c>
      <c r="N93" s="80">
        <f>IF('Voće i povrće'!J99="",0,M93-'Voće i povrće'!N99)</f>
        <v>0</v>
      </c>
      <c r="O93" t="e">
        <f>ROUND(IF(VLOOKUP('Voće i povrće'!I99,'Sheet1 (2)'!$C$3:$D$52,2,FALSE)=1,M93*1.25,M93*1.05),2)</f>
        <v>#N/A</v>
      </c>
      <c r="P93" s="80">
        <f>IF('Voće i povrće'!J99="",0,O93-'Voće i povrće'!O99)</f>
        <v>0</v>
      </c>
      <c r="Q93" s="81">
        <f t="shared" si="6"/>
        <v>0</v>
      </c>
      <c r="S93" t="str">
        <f t="shared" si="7"/>
        <v>U rasponu</v>
      </c>
      <c r="U93" s="47" t="e">
        <f>IF(VLOOKUP('Voće i povrće'!I99,'Sheet1 (2)'!$C$3:$D$52,2,FALSE)=1,IF('Sheet1 (2)'!F93&lt;200,1,0),0)</f>
        <v>#N/A</v>
      </c>
      <c r="X93">
        <f>'Mlijeko i mliječni proizvodi'!J99*'Mlijeko i mliječni proizvodi'!K99</f>
        <v>0</v>
      </c>
      <c r="Y93" s="80">
        <f>IF('Mlijeko i mliječni proizvodi'!J99="",0,X93-'Mlijeko i mliječni proizvodi'!N99)</f>
        <v>0</v>
      </c>
      <c r="Z93" t="e">
        <f>ROUND(IF(VLOOKUP('Mlijeko i mliječni proizvodi'!I99,'Sheet1 (2)'!$K$3:$L$13,2,FALSE)=1,X93*1.25,X93*1.05),2)</f>
        <v>#N/A</v>
      </c>
      <c r="AA93" s="80">
        <f>IF('Mlijeko i mliječni proizvodi'!J99="",0,Z93-'Mlijeko i mliječni proizvodi'!O99)</f>
        <v>0</v>
      </c>
      <c r="AB93" s="81">
        <f t="shared" si="8"/>
        <v>0</v>
      </c>
      <c r="AD93" t="str">
        <f t="shared" si="9"/>
        <v>U rasponu</v>
      </c>
      <c r="AF93" s="47" t="e">
        <f>IF(VLOOKUP('Mlijeko i mliječni proizvodi'!I99,'Sheet1 (2)'!$K$3:$L$13,2,FALSE)=0,IF('Sheet1 (2)'!H93&lt;0.2,1,0),0)</f>
        <v>#N/A</v>
      </c>
    </row>
    <row r="94" spans="6:32" ht="15" x14ac:dyDescent="0.2">
      <c r="F94" t="e">
        <f>'Voće i povrće'!J101/'Voće i povrće'!G101*1000</f>
        <v>#DIV/0!</v>
      </c>
      <c r="H94" t="e">
        <f>'Mlijeko i mliječni proizvodi'!J100/'Mlijeko i mliječni proizvodi'!G100</f>
        <v>#DIV/0!</v>
      </c>
      <c r="M94">
        <f>'Voće i povrće'!J100*'Voće i povrće'!K100</f>
        <v>0</v>
      </c>
      <c r="N94" s="80">
        <f>IF('Voće i povrće'!J100="",0,M94-'Voće i povrće'!N100)</f>
        <v>0</v>
      </c>
      <c r="O94" t="e">
        <f>ROUND(IF(VLOOKUP('Voće i povrće'!I100,'Sheet1 (2)'!$C$3:$D$52,2,FALSE)=1,M94*1.25,M94*1.05),2)</f>
        <v>#N/A</v>
      </c>
      <c r="P94" s="80">
        <f>IF('Voće i povrće'!J100="",0,O94-'Voće i povrće'!O100)</f>
        <v>0</v>
      </c>
      <c r="Q94" s="81">
        <f t="shared" si="6"/>
        <v>0</v>
      </c>
      <c r="S94" t="str">
        <f t="shared" si="7"/>
        <v>U rasponu</v>
      </c>
      <c r="U94" s="47" t="e">
        <f>IF(VLOOKUP('Voće i povrće'!I100,'Sheet1 (2)'!$C$3:$D$52,2,FALSE)=1,IF('Sheet1 (2)'!F94&lt;200,1,0),0)</f>
        <v>#N/A</v>
      </c>
      <c r="X94">
        <f>'Mlijeko i mliječni proizvodi'!J100*'Mlijeko i mliječni proizvodi'!K100</f>
        <v>0</v>
      </c>
      <c r="Y94" s="80">
        <f>IF('Mlijeko i mliječni proizvodi'!J100="",0,X94-'Mlijeko i mliječni proizvodi'!N100)</f>
        <v>0</v>
      </c>
      <c r="Z94" t="e">
        <f>ROUND(IF(VLOOKUP('Mlijeko i mliječni proizvodi'!I100,'Sheet1 (2)'!$K$3:$L$13,2,FALSE)=1,X94*1.25,X94*1.05),2)</f>
        <v>#N/A</v>
      </c>
      <c r="AA94" s="80">
        <f>IF('Mlijeko i mliječni proizvodi'!J100="",0,Z94-'Mlijeko i mliječni proizvodi'!O100)</f>
        <v>0</v>
      </c>
      <c r="AB94" s="81">
        <f t="shared" si="8"/>
        <v>0</v>
      </c>
      <c r="AD94" t="str">
        <f t="shared" si="9"/>
        <v>U rasponu</v>
      </c>
      <c r="AF94" s="47" t="e">
        <f>IF(VLOOKUP('Mlijeko i mliječni proizvodi'!I100,'Sheet1 (2)'!$K$3:$L$13,2,FALSE)=0,IF('Sheet1 (2)'!H94&lt;0.2,1,0),0)</f>
        <v>#N/A</v>
      </c>
    </row>
    <row r="95" spans="6:32" ht="15" x14ac:dyDescent="0.2">
      <c r="F95" t="e">
        <f>'Voće i povrće'!J102/'Voće i povrće'!G102*1000</f>
        <v>#DIV/0!</v>
      </c>
      <c r="H95" t="e">
        <f>'Mlijeko i mliječni proizvodi'!J101/'Mlijeko i mliječni proizvodi'!G101</f>
        <v>#DIV/0!</v>
      </c>
      <c r="M95">
        <f>'Voće i povrće'!J101*'Voće i povrće'!K101</f>
        <v>0</v>
      </c>
      <c r="N95" s="80">
        <f>IF('Voće i povrće'!J101="",0,M95-'Voće i povrće'!N101)</f>
        <v>0</v>
      </c>
      <c r="O95" t="e">
        <f>ROUND(IF(VLOOKUP('Voće i povrće'!I101,'Sheet1 (2)'!$C$3:$D$52,2,FALSE)=1,M95*1.25,M95*1.05),2)</f>
        <v>#N/A</v>
      </c>
      <c r="P95" s="80">
        <f>IF('Voće i povrće'!J101="",0,O95-'Voće i povrće'!O101)</f>
        <v>0</v>
      </c>
      <c r="Q95" s="81">
        <f t="shared" si="6"/>
        <v>0</v>
      </c>
      <c r="S95" t="str">
        <f t="shared" si="7"/>
        <v>U rasponu</v>
      </c>
      <c r="U95" s="47" t="e">
        <f>IF(VLOOKUP('Voće i povrće'!I101,'Sheet1 (2)'!$C$3:$D$52,2,FALSE)=1,IF('Sheet1 (2)'!F95&lt;200,1,0),0)</f>
        <v>#N/A</v>
      </c>
      <c r="X95">
        <f>'Mlijeko i mliječni proizvodi'!J101*'Mlijeko i mliječni proizvodi'!K101</f>
        <v>0</v>
      </c>
      <c r="Y95" s="80">
        <f>IF('Mlijeko i mliječni proizvodi'!J101="",0,X95-'Mlijeko i mliječni proizvodi'!N101)</f>
        <v>0</v>
      </c>
      <c r="Z95" t="e">
        <f>ROUND(IF(VLOOKUP('Mlijeko i mliječni proizvodi'!I101,'Sheet1 (2)'!$K$3:$L$13,2,FALSE)=1,X95*1.25,X95*1.05),2)</f>
        <v>#N/A</v>
      </c>
      <c r="AA95" s="80">
        <f>IF('Mlijeko i mliječni proizvodi'!J101="",0,Z95-'Mlijeko i mliječni proizvodi'!O101)</f>
        <v>0</v>
      </c>
      <c r="AB95" s="81">
        <f t="shared" si="8"/>
        <v>0</v>
      </c>
      <c r="AD95" t="str">
        <f t="shared" si="9"/>
        <v>U rasponu</v>
      </c>
      <c r="AF95" s="47" t="e">
        <f>IF(VLOOKUP('Mlijeko i mliječni proizvodi'!I101,'Sheet1 (2)'!$K$3:$L$13,2,FALSE)=0,IF('Sheet1 (2)'!H95&lt;0.2,1,0),0)</f>
        <v>#N/A</v>
      </c>
    </row>
    <row r="96" spans="6:32" ht="15" x14ac:dyDescent="0.2">
      <c r="F96" t="e">
        <f>'Voće i povrće'!J103/'Voće i povrće'!G103*1000</f>
        <v>#DIV/0!</v>
      </c>
      <c r="H96" t="e">
        <f>'Mlijeko i mliječni proizvodi'!J102/'Mlijeko i mliječni proizvodi'!G102</f>
        <v>#DIV/0!</v>
      </c>
      <c r="M96">
        <f>'Voće i povrće'!J102*'Voće i povrće'!K102</f>
        <v>0</v>
      </c>
      <c r="N96" s="80">
        <f>IF('Voće i povrće'!J102="",0,M96-'Voće i povrće'!N102)</f>
        <v>0</v>
      </c>
      <c r="O96" t="e">
        <f>ROUND(IF(VLOOKUP('Voće i povrće'!I102,'Sheet1 (2)'!$C$3:$D$52,2,FALSE)=1,M96*1.25,M96*1.05),2)</f>
        <v>#N/A</v>
      </c>
      <c r="P96" s="80">
        <f>IF('Voće i povrće'!J102="",0,O96-'Voće i povrće'!O102)</f>
        <v>0</v>
      </c>
      <c r="Q96" s="81">
        <f t="shared" si="6"/>
        <v>0</v>
      </c>
      <c r="S96" t="str">
        <f t="shared" si="7"/>
        <v>U rasponu</v>
      </c>
      <c r="U96" s="47" t="e">
        <f>IF(VLOOKUP('Voće i povrće'!I102,'Sheet1 (2)'!$C$3:$D$52,2,FALSE)=1,IF('Sheet1 (2)'!F96&lt;200,1,0),0)</f>
        <v>#N/A</v>
      </c>
      <c r="X96">
        <f>'Mlijeko i mliječni proizvodi'!J102*'Mlijeko i mliječni proizvodi'!K102</f>
        <v>0</v>
      </c>
      <c r="Y96" s="80">
        <f>IF('Mlijeko i mliječni proizvodi'!J102="",0,X96-'Mlijeko i mliječni proizvodi'!N102)</f>
        <v>0</v>
      </c>
      <c r="Z96" t="e">
        <f>ROUND(IF(VLOOKUP('Mlijeko i mliječni proizvodi'!I102,'Sheet1 (2)'!$K$3:$L$13,2,FALSE)=1,X96*1.25,X96*1.05),2)</f>
        <v>#N/A</v>
      </c>
      <c r="AA96" s="80">
        <f>IF('Mlijeko i mliječni proizvodi'!J102="",0,Z96-'Mlijeko i mliječni proizvodi'!O102)</f>
        <v>0</v>
      </c>
      <c r="AB96" s="81">
        <f t="shared" si="8"/>
        <v>0</v>
      </c>
      <c r="AD96" t="str">
        <f t="shared" si="9"/>
        <v>U rasponu</v>
      </c>
      <c r="AF96" s="47" t="e">
        <f>IF(VLOOKUP('Mlijeko i mliječni proizvodi'!I102,'Sheet1 (2)'!$K$3:$L$13,2,FALSE)=0,IF('Sheet1 (2)'!H96&lt;0.2,1,0),0)</f>
        <v>#N/A</v>
      </c>
    </row>
    <row r="97" spans="6:32" ht="15" x14ac:dyDescent="0.2">
      <c r="F97" t="e">
        <f>'Voće i povrće'!J104/'Voće i povrće'!G104*1000</f>
        <v>#DIV/0!</v>
      </c>
      <c r="H97" t="e">
        <f>'Mlijeko i mliječni proizvodi'!J103/'Mlijeko i mliječni proizvodi'!G103</f>
        <v>#DIV/0!</v>
      </c>
      <c r="M97">
        <f>'Voće i povrće'!J103*'Voće i povrće'!K103</f>
        <v>0</v>
      </c>
      <c r="N97" s="80">
        <f>IF('Voće i povrće'!J103="",0,M97-'Voće i povrće'!N103)</f>
        <v>0</v>
      </c>
      <c r="O97" t="e">
        <f>ROUND(IF(VLOOKUP('Voće i povrće'!I103,'Sheet1 (2)'!$C$3:$D$52,2,FALSE)=1,M97*1.25,M97*1.05),2)</f>
        <v>#N/A</v>
      </c>
      <c r="P97" s="80">
        <f>IF('Voće i povrće'!J103="",0,O97-'Voće i povrće'!O103)</f>
        <v>0</v>
      </c>
      <c r="Q97" s="81">
        <f t="shared" si="6"/>
        <v>0</v>
      </c>
      <c r="S97" t="str">
        <f t="shared" si="7"/>
        <v>U rasponu</v>
      </c>
      <c r="U97" s="47" t="e">
        <f>IF(VLOOKUP('Voće i povrće'!I103,'Sheet1 (2)'!$C$3:$D$52,2,FALSE)=1,IF('Sheet1 (2)'!F97&lt;200,1,0),0)</f>
        <v>#N/A</v>
      </c>
      <c r="X97">
        <f>'Mlijeko i mliječni proizvodi'!J103*'Mlijeko i mliječni proizvodi'!K103</f>
        <v>0</v>
      </c>
      <c r="Y97" s="80">
        <f>IF('Mlijeko i mliječni proizvodi'!J103="",0,X97-'Mlijeko i mliječni proizvodi'!N103)</f>
        <v>0</v>
      </c>
      <c r="Z97" t="e">
        <f>ROUND(IF(VLOOKUP('Mlijeko i mliječni proizvodi'!I103,'Sheet1 (2)'!$K$3:$L$13,2,FALSE)=1,X97*1.25,X97*1.05),2)</f>
        <v>#N/A</v>
      </c>
      <c r="AA97" s="80">
        <f>IF('Mlijeko i mliječni proizvodi'!J103="",0,Z97-'Mlijeko i mliječni proizvodi'!O103)</f>
        <v>0</v>
      </c>
      <c r="AB97" s="81">
        <f t="shared" si="8"/>
        <v>0</v>
      </c>
      <c r="AD97" t="str">
        <f t="shared" si="9"/>
        <v>U rasponu</v>
      </c>
      <c r="AF97" s="47" t="e">
        <f>IF(VLOOKUP('Mlijeko i mliječni proizvodi'!I103,'Sheet1 (2)'!$K$3:$L$13,2,FALSE)=0,IF('Sheet1 (2)'!H97&lt;0.2,1,0),0)</f>
        <v>#N/A</v>
      </c>
    </row>
    <row r="98" spans="6:32" ht="15" x14ac:dyDescent="0.2">
      <c r="F98" t="e">
        <f>'Voće i povrće'!J105/'Voće i povrće'!G105*1000</f>
        <v>#DIV/0!</v>
      </c>
      <c r="H98" t="e">
        <f>'Mlijeko i mliječni proizvodi'!J104/'Mlijeko i mliječni proizvodi'!G104</f>
        <v>#DIV/0!</v>
      </c>
      <c r="M98">
        <f>'Voće i povrće'!J104*'Voće i povrće'!K104</f>
        <v>0</v>
      </c>
      <c r="N98" s="80">
        <f>IF('Voće i povrće'!J104="",0,M98-'Voće i povrće'!N104)</f>
        <v>0</v>
      </c>
      <c r="O98" t="e">
        <f>ROUND(IF(VLOOKUP('Voće i povrće'!I104,'Sheet1 (2)'!$C$3:$D$52,2,FALSE)=1,M98*1.25,M98*1.05),2)</f>
        <v>#N/A</v>
      </c>
      <c r="P98" s="80">
        <f>IF('Voće i povrće'!J104="",0,O98-'Voće i povrće'!O104)</f>
        <v>0</v>
      </c>
      <c r="Q98" s="81">
        <f t="shared" si="6"/>
        <v>0</v>
      </c>
      <c r="S98" t="str">
        <f t="shared" si="7"/>
        <v>U rasponu</v>
      </c>
      <c r="U98" s="47" t="e">
        <f>IF(VLOOKUP('Voće i povrće'!I104,'Sheet1 (2)'!$C$3:$D$52,2,FALSE)=1,IF('Sheet1 (2)'!F98&lt;200,1,0),0)</f>
        <v>#N/A</v>
      </c>
      <c r="X98">
        <f>'Mlijeko i mliječni proizvodi'!J104*'Mlijeko i mliječni proizvodi'!K104</f>
        <v>0</v>
      </c>
      <c r="Y98" s="80">
        <f>IF('Mlijeko i mliječni proizvodi'!J104="",0,X98-'Mlijeko i mliječni proizvodi'!N104)</f>
        <v>0</v>
      </c>
      <c r="Z98" t="e">
        <f>ROUND(IF(VLOOKUP('Mlijeko i mliječni proizvodi'!I104,'Sheet1 (2)'!$K$3:$L$13,2,FALSE)=1,X98*1.25,X98*1.05),2)</f>
        <v>#N/A</v>
      </c>
      <c r="AA98" s="80">
        <f>IF('Mlijeko i mliječni proizvodi'!J104="",0,Z98-'Mlijeko i mliječni proizvodi'!O104)</f>
        <v>0</v>
      </c>
      <c r="AB98" s="81">
        <f t="shared" si="8"/>
        <v>0</v>
      </c>
      <c r="AD98" t="str">
        <f t="shared" si="9"/>
        <v>U rasponu</v>
      </c>
      <c r="AF98" s="47" t="e">
        <f>IF(VLOOKUP('Mlijeko i mliječni proizvodi'!I104,'Sheet1 (2)'!$K$3:$L$13,2,FALSE)=0,IF('Sheet1 (2)'!H98&lt;0.2,1,0),0)</f>
        <v>#N/A</v>
      </c>
    </row>
    <row r="99" spans="6:32" ht="15" x14ac:dyDescent="0.2">
      <c r="F99" t="e">
        <f>'Voće i povrće'!J106/'Voće i povrće'!G106*1000</f>
        <v>#DIV/0!</v>
      </c>
      <c r="H99" t="e">
        <f>'Mlijeko i mliječni proizvodi'!J105/'Mlijeko i mliječni proizvodi'!G105</f>
        <v>#DIV/0!</v>
      </c>
      <c r="M99">
        <f>'Voće i povrće'!J105*'Voće i povrće'!K105</f>
        <v>0</v>
      </c>
      <c r="N99" s="80">
        <f>IF('Voće i povrće'!J105="",0,M99-'Voće i povrće'!N105)</f>
        <v>0</v>
      </c>
      <c r="O99" t="e">
        <f>ROUND(IF(VLOOKUP('Voće i povrće'!I105,'Sheet1 (2)'!$C$3:$D$52,2,FALSE)=1,M99*1.25,M99*1.05),2)</f>
        <v>#N/A</v>
      </c>
      <c r="P99" s="80">
        <f>IF('Voće i povrće'!J105="",0,O99-'Voće i povrće'!O105)</f>
        <v>0</v>
      </c>
      <c r="Q99" s="81">
        <f t="shared" si="6"/>
        <v>0</v>
      </c>
      <c r="S99" t="str">
        <f t="shared" si="7"/>
        <v>U rasponu</v>
      </c>
      <c r="U99" s="47" t="e">
        <f>IF(VLOOKUP('Voće i povrće'!I105,'Sheet1 (2)'!$C$3:$D$52,2,FALSE)=1,IF('Sheet1 (2)'!F99&lt;200,1,0),0)</f>
        <v>#N/A</v>
      </c>
      <c r="X99">
        <f>'Mlijeko i mliječni proizvodi'!J105*'Mlijeko i mliječni proizvodi'!K105</f>
        <v>0</v>
      </c>
      <c r="Y99" s="80">
        <f>IF('Mlijeko i mliječni proizvodi'!J105="",0,X99-'Mlijeko i mliječni proizvodi'!N105)</f>
        <v>0</v>
      </c>
      <c r="Z99" t="e">
        <f>ROUND(IF(VLOOKUP('Mlijeko i mliječni proizvodi'!I105,'Sheet1 (2)'!$K$3:$L$13,2,FALSE)=1,X99*1.25,X99*1.05),2)</f>
        <v>#N/A</v>
      </c>
      <c r="AA99" s="80">
        <f>IF('Mlijeko i mliječni proizvodi'!J105="",0,Z99-'Mlijeko i mliječni proizvodi'!O105)</f>
        <v>0</v>
      </c>
      <c r="AB99" s="81">
        <f t="shared" si="8"/>
        <v>0</v>
      </c>
      <c r="AD99" t="str">
        <f t="shared" si="9"/>
        <v>U rasponu</v>
      </c>
      <c r="AF99" s="47" t="e">
        <f>IF(VLOOKUP('Mlijeko i mliječni proizvodi'!I105,'Sheet1 (2)'!$K$3:$L$13,2,FALSE)=0,IF('Sheet1 (2)'!H99&lt;0.2,1,0),0)</f>
        <v>#N/A</v>
      </c>
    </row>
    <row r="100" spans="6:32" ht="15" x14ac:dyDescent="0.2">
      <c r="F100" t="e">
        <f>'Voće i povrće'!J107/'Voće i povrće'!G107*1000</f>
        <v>#DIV/0!</v>
      </c>
      <c r="H100" t="e">
        <f>'Mlijeko i mliječni proizvodi'!J106/'Mlijeko i mliječni proizvodi'!G106</f>
        <v>#DIV/0!</v>
      </c>
      <c r="M100">
        <f>'Voće i povrće'!J106*'Voće i povrće'!K106</f>
        <v>0</v>
      </c>
      <c r="N100" s="80">
        <f>IF('Voće i povrće'!J106="",0,M100-'Voće i povrće'!N106)</f>
        <v>0</v>
      </c>
      <c r="O100" t="e">
        <f>ROUND(IF(VLOOKUP('Voće i povrće'!I106,'Sheet1 (2)'!$C$3:$D$52,2,FALSE)=1,M100*1.25,M100*1.05),2)</f>
        <v>#N/A</v>
      </c>
      <c r="P100" s="80">
        <f>IF('Voće i povrće'!J106="",0,O100-'Voće i povrće'!O106)</f>
        <v>0</v>
      </c>
      <c r="Q100" s="81">
        <f t="shared" si="6"/>
        <v>0</v>
      </c>
      <c r="S100" t="str">
        <f t="shared" si="7"/>
        <v>U rasponu</v>
      </c>
      <c r="U100" s="47" t="e">
        <f>IF(VLOOKUP('Voće i povrće'!I106,'Sheet1 (2)'!$C$3:$D$52,2,FALSE)=1,IF('Sheet1 (2)'!F100&lt;200,1,0),0)</f>
        <v>#N/A</v>
      </c>
      <c r="X100">
        <f>'Mlijeko i mliječni proizvodi'!J106*'Mlijeko i mliječni proizvodi'!K106</f>
        <v>0</v>
      </c>
      <c r="Y100" s="80">
        <f>IF('Mlijeko i mliječni proizvodi'!J106="",0,X100-'Mlijeko i mliječni proizvodi'!N106)</f>
        <v>0</v>
      </c>
      <c r="Z100" t="e">
        <f>ROUND(IF(VLOOKUP('Mlijeko i mliječni proizvodi'!I106,'Sheet1 (2)'!$K$3:$L$13,2,FALSE)=1,X100*1.25,X100*1.05),2)</f>
        <v>#N/A</v>
      </c>
      <c r="AA100" s="80">
        <f>IF('Mlijeko i mliječni proizvodi'!J106="",0,Z100-'Mlijeko i mliječni proizvodi'!O106)</f>
        <v>0</v>
      </c>
      <c r="AB100" s="81">
        <f t="shared" si="8"/>
        <v>0</v>
      </c>
      <c r="AD100" t="str">
        <f t="shared" si="9"/>
        <v>U rasponu</v>
      </c>
      <c r="AF100" s="47" t="e">
        <f>IF(VLOOKUP('Mlijeko i mliječni proizvodi'!I106,'Sheet1 (2)'!$K$3:$L$13,2,FALSE)=0,IF('Sheet1 (2)'!H100&lt;0.2,1,0),0)</f>
        <v>#N/A</v>
      </c>
    </row>
    <row r="101" spans="6:32" ht="15" x14ac:dyDescent="0.2">
      <c r="F101" t="e">
        <f>'Voće i povrće'!J108/'Voće i povrće'!G108*1000</f>
        <v>#DIV/0!</v>
      </c>
      <c r="H101" t="e">
        <f>'Mlijeko i mliječni proizvodi'!J107/'Mlijeko i mliječni proizvodi'!G107</f>
        <v>#DIV/0!</v>
      </c>
      <c r="M101">
        <f>'Voće i povrće'!J107*'Voće i povrće'!K107</f>
        <v>0</v>
      </c>
      <c r="N101" s="80">
        <f>IF('Voće i povrće'!J107="",0,M101-'Voće i povrće'!N107)</f>
        <v>0</v>
      </c>
      <c r="O101" t="e">
        <f>ROUND(IF(VLOOKUP('Voće i povrće'!I107,'Sheet1 (2)'!$C$3:$D$52,2,FALSE)=1,M101*1.25,M101*1.05),2)</f>
        <v>#N/A</v>
      </c>
      <c r="P101" s="80">
        <f>IF('Voće i povrće'!J107="",0,O101-'Voće i povrće'!O107)</f>
        <v>0</v>
      </c>
      <c r="Q101" s="81">
        <f t="shared" si="6"/>
        <v>0</v>
      </c>
      <c r="S101" t="str">
        <f t="shared" si="7"/>
        <v>U rasponu</v>
      </c>
      <c r="U101" s="47" t="e">
        <f>IF(VLOOKUP('Voće i povrće'!I107,'Sheet1 (2)'!$C$3:$D$52,2,FALSE)=1,IF('Sheet1 (2)'!F101&lt;200,1,0),0)</f>
        <v>#N/A</v>
      </c>
      <c r="X101">
        <f>'Mlijeko i mliječni proizvodi'!J107*'Mlijeko i mliječni proizvodi'!K107</f>
        <v>0</v>
      </c>
      <c r="Y101" s="80">
        <f>IF('Mlijeko i mliječni proizvodi'!J107="",0,X101-'Mlijeko i mliječni proizvodi'!N107)</f>
        <v>0</v>
      </c>
      <c r="Z101" t="e">
        <f>ROUND(IF(VLOOKUP('Mlijeko i mliječni proizvodi'!I107,'Sheet1 (2)'!$K$3:$L$13,2,FALSE)=1,X101*1.25,X101*1.05),2)</f>
        <v>#N/A</v>
      </c>
      <c r="AA101" s="80">
        <f>IF('Mlijeko i mliječni proizvodi'!J107="",0,Z101-'Mlijeko i mliječni proizvodi'!O107)</f>
        <v>0</v>
      </c>
      <c r="AB101" s="81">
        <f t="shared" si="8"/>
        <v>0</v>
      </c>
      <c r="AD101" t="str">
        <f t="shared" si="9"/>
        <v>U rasponu</v>
      </c>
      <c r="AF101" s="47" t="e">
        <f>IF(VLOOKUP('Mlijeko i mliječni proizvodi'!I107,'Sheet1 (2)'!$K$3:$L$13,2,FALSE)=0,IF('Sheet1 (2)'!H101&lt;0.2,1,0),0)</f>
        <v>#N/A</v>
      </c>
    </row>
    <row r="102" spans="6:32" ht="15" x14ac:dyDescent="0.2">
      <c r="F102" t="e">
        <f>'Voće i povrće'!J109/'Voće i povrće'!G109*1000</f>
        <v>#DIV/0!</v>
      </c>
      <c r="H102" t="e">
        <f>'Mlijeko i mliječni proizvodi'!J108/'Mlijeko i mliječni proizvodi'!G108</f>
        <v>#DIV/0!</v>
      </c>
      <c r="M102">
        <f>'Voće i povrće'!J108*'Voće i povrće'!K108</f>
        <v>0</v>
      </c>
      <c r="N102" s="80">
        <f>IF('Voće i povrće'!J108="",0,M102-'Voće i povrće'!N108)</f>
        <v>0</v>
      </c>
      <c r="O102" t="e">
        <f>ROUND(IF(VLOOKUP('Voće i povrće'!I108,'Sheet1 (2)'!$C$3:$D$52,2,FALSE)=1,M102*1.25,M102*1.05),2)</f>
        <v>#N/A</v>
      </c>
      <c r="P102" s="80">
        <f>IF('Voće i povrće'!J108="",0,O102-'Voće i povrće'!O108)</f>
        <v>0</v>
      </c>
      <c r="Q102" s="81">
        <f t="shared" si="6"/>
        <v>0</v>
      </c>
      <c r="S102" t="str">
        <f t="shared" si="7"/>
        <v>U rasponu</v>
      </c>
      <c r="U102" s="47" t="e">
        <f>IF(VLOOKUP('Voće i povrće'!I108,'Sheet1 (2)'!$C$3:$D$52,2,FALSE)=1,IF('Sheet1 (2)'!F102&lt;200,1,0),0)</f>
        <v>#N/A</v>
      </c>
      <c r="X102">
        <f>'Mlijeko i mliječni proizvodi'!J108*'Mlijeko i mliječni proizvodi'!K108</f>
        <v>0</v>
      </c>
      <c r="Y102" s="80">
        <f>IF('Mlijeko i mliječni proizvodi'!J108="",0,X102-'Mlijeko i mliječni proizvodi'!N108)</f>
        <v>0</v>
      </c>
      <c r="Z102" t="e">
        <f>ROUND(IF(VLOOKUP('Mlijeko i mliječni proizvodi'!I108,'Sheet1 (2)'!$K$3:$L$13,2,FALSE)=1,X102*1.25,X102*1.05),2)</f>
        <v>#N/A</v>
      </c>
      <c r="AA102" s="80">
        <f>IF('Mlijeko i mliječni proizvodi'!J108="",0,Z102-'Mlijeko i mliječni proizvodi'!O108)</f>
        <v>0</v>
      </c>
      <c r="AB102" s="81">
        <f t="shared" si="8"/>
        <v>0</v>
      </c>
      <c r="AD102" t="str">
        <f t="shared" si="9"/>
        <v>U rasponu</v>
      </c>
      <c r="AF102" s="47" t="e">
        <f>IF(VLOOKUP('Mlijeko i mliječni proizvodi'!I108,'Sheet1 (2)'!$K$3:$L$13,2,FALSE)=0,IF('Sheet1 (2)'!H102&lt;0.2,1,0),0)</f>
        <v>#N/A</v>
      </c>
    </row>
    <row r="103" spans="6:32" ht="15" x14ac:dyDescent="0.2">
      <c r="F103" t="e">
        <f>'Voće i povrće'!J110/'Voće i povrće'!G110*1000</f>
        <v>#DIV/0!</v>
      </c>
      <c r="H103" t="e">
        <f>'Mlijeko i mliječni proizvodi'!J109/'Mlijeko i mliječni proizvodi'!G109</f>
        <v>#DIV/0!</v>
      </c>
      <c r="M103">
        <f>'Voće i povrće'!J109*'Voće i povrće'!K109</f>
        <v>0</v>
      </c>
      <c r="N103" s="80">
        <f>IF('Voće i povrće'!J109="",0,M103-'Voće i povrće'!N109)</f>
        <v>0</v>
      </c>
      <c r="O103" t="e">
        <f>ROUND(IF(VLOOKUP('Voće i povrće'!I109,'Sheet1 (2)'!$C$3:$D$52,2,FALSE)=1,M103*1.25,M103*1.05),2)</f>
        <v>#N/A</v>
      </c>
      <c r="P103" s="80">
        <f>IF('Voće i povrće'!J109="",0,O103-'Voće i povrće'!O109)</f>
        <v>0</v>
      </c>
      <c r="Q103" s="81">
        <f t="shared" si="6"/>
        <v>0</v>
      </c>
      <c r="S103" t="str">
        <f t="shared" si="7"/>
        <v>U rasponu</v>
      </c>
      <c r="U103" s="47" t="e">
        <f>IF(VLOOKUP('Voće i povrće'!I109,'Sheet1 (2)'!$C$3:$D$52,2,FALSE)=1,IF('Sheet1 (2)'!F103&lt;200,1,0),0)</f>
        <v>#N/A</v>
      </c>
      <c r="X103">
        <f>'Mlijeko i mliječni proizvodi'!J109*'Mlijeko i mliječni proizvodi'!K109</f>
        <v>0</v>
      </c>
      <c r="Y103" s="80">
        <f>IF('Mlijeko i mliječni proizvodi'!J109="",0,X103-'Mlijeko i mliječni proizvodi'!N109)</f>
        <v>0</v>
      </c>
      <c r="Z103" t="e">
        <f>ROUND(IF(VLOOKUP('Mlijeko i mliječni proizvodi'!I109,'Sheet1 (2)'!$K$3:$L$13,2,FALSE)=1,X103*1.25,X103*1.05),2)</f>
        <v>#N/A</v>
      </c>
      <c r="AA103" s="80">
        <f>IF('Mlijeko i mliječni proizvodi'!J109="",0,Z103-'Mlijeko i mliječni proizvodi'!O109)</f>
        <v>0</v>
      </c>
      <c r="AB103" s="81">
        <f t="shared" si="8"/>
        <v>0</v>
      </c>
      <c r="AD103" t="str">
        <f t="shared" si="9"/>
        <v>U rasponu</v>
      </c>
      <c r="AF103" s="47" t="e">
        <f>IF(VLOOKUP('Mlijeko i mliječni proizvodi'!I109,'Sheet1 (2)'!$K$3:$L$13,2,FALSE)=0,IF('Sheet1 (2)'!H103&lt;0.2,1,0),0)</f>
        <v>#N/A</v>
      </c>
    </row>
    <row r="104" spans="6:32" ht="15" x14ac:dyDescent="0.2">
      <c r="F104" t="e">
        <f>'Voće i povrće'!J111/'Voće i povrće'!G111*1000</f>
        <v>#DIV/0!</v>
      </c>
      <c r="H104" t="e">
        <f>'Mlijeko i mliječni proizvodi'!J110/'Mlijeko i mliječni proizvodi'!G110</f>
        <v>#DIV/0!</v>
      </c>
      <c r="M104">
        <f>'Voće i povrće'!J110*'Voće i povrće'!K110</f>
        <v>0</v>
      </c>
      <c r="N104" s="80">
        <f>IF('Voće i povrće'!J110="",0,M104-'Voće i povrće'!N110)</f>
        <v>0</v>
      </c>
      <c r="O104" t="e">
        <f>ROUND(IF(VLOOKUP('Voće i povrće'!I110,'Sheet1 (2)'!$C$3:$D$52,2,FALSE)=1,M104*1.25,M104*1.05),2)</f>
        <v>#N/A</v>
      </c>
      <c r="P104" s="80">
        <f>IF('Voće i povrće'!J110="",0,O104-'Voće i povrće'!O110)</f>
        <v>0</v>
      </c>
      <c r="Q104" s="81">
        <f t="shared" si="6"/>
        <v>0</v>
      </c>
      <c r="S104" t="str">
        <f t="shared" si="7"/>
        <v>U rasponu</v>
      </c>
      <c r="U104" s="47" t="e">
        <f>IF(VLOOKUP('Voće i povrće'!I110,'Sheet1 (2)'!$C$3:$D$52,2,FALSE)=1,IF('Sheet1 (2)'!F104&lt;200,1,0),0)</f>
        <v>#N/A</v>
      </c>
      <c r="X104">
        <f>'Mlijeko i mliječni proizvodi'!J110*'Mlijeko i mliječni proizvodi'!K110</f>
        <v>0</v>
      </c>
      <c r="Y104" s="80">
        <f>IF('Mlijeko i mliječni proizvodi'!J110="",0,X104-'Mlijeko i mliječni proizvodi'!N110)</f>
        <v>0</v>
      </c>
      <c r="Z104" t="e">
        <f>ROUND(IF(VLOOKUP('Mlijeko i mliječni proizvodi'!I110,'Sheet1 (2)'!$K$3:$L$13,2,FALSE)=1,X104*1.25,X104*1.05),2)</f>
        <v>#N/A</v>
      </c>
      <c r="AA104" s="80">
        <f>IF('Mlijeko i mliječni proizvodi'!J110="",0,Z104-'Mlijeko i mliječni proizvodi'!O110)</f>
        <v>0</v>
      </c>
      <c r="AB104" s="81">
        <f t="shared" si="8"/>
        <v>0</v>
      </c>
      <c r="AD104" t="str">
        <f t="shared" si="9"/>
        <v>U rasponu</v>
      </c>
      <c r="AF104" s="47" t="e">
        <f>IF(VLOOKUP('Mlijeko i mliječni proizvodi'!I110,'Sheet1 (2)'!$K$3:$L$13,2,FALSE)=0,IF('Sheet1 (2)'!H104&lt;0.2,1,0),0)</f>
        <v>#N/A</v>
      </c>
    </row>
    <row r="105" spans="6:32" ht="15" x14ac:dyDescent="0.2">
      <c r="F105" t="e">
        <f>'Voće i povrće'!J112/'Voće i povrće'!G112*1000</f>
        <v>#DIV/0!</v>
      </c>
      <c r="H105" t="e">
        <f>'Mlijeko i mliječni proizvodi'!J111/'Mlijeko i mliječni proizvodi'!G111</f>
        <v>#DIV/0!</v>
      </c>
      <c r="M105">
        <f>'Voće i povrće'!J111*'Voće i povrće'!K111</f>
        <v>0</v>
      </c>
      <c r="N105" s="80">
        <f>IF('Voće i povrće'!J111="",0,M105-'Voće i povrće'!N111)</f>
        <v>0</v>
      </c>
      <c r="O105" t="e">
        <f>ROUND(IF(VLOOKUP('Voće i povrće'!I111,'Sheet1 (2)'!$C$3:$D$52,2,FALSE)=1,M105*1.25,M105*1.05),2)</f>
        <v>#N/A</v>
      </c>
      <c r="P105" s="80">
        <f>IF('Voće i povrće'!J111="",0,O105-'Voće i povrće'!O111)</f>
        <v>0</v>
      </c>
      <c r="Q105" s="81">
        <f t="shared" si="6"/>
        <v>0</v>
      </c>
      <c r="S105" t="str">
        <f t="shared" si="7"/>
        <v>U rasponu</v>
      </c>
      <c r="U105" s="47" t="e">
        <f>IF(VLOOKUP('Voće i povrće'!I111,'Sheet1 (2)'!$C$3:$D$52,2,FALSE)=1,IF('Sheet1 (2)'!F105&lt;200,1,0),0)</f>
        <v>#N/A</v>
      </c>
      <c r="X105">
        <f>'Mlijeko i mliječni proizvodi'!J111*'Mlijeko i mliječni proizvodi'!K111</f>
        <v>0</v>
      </c>
      <c r="Y105" s="80">
        <f>IF('Mlijeko i mliječni proizvodi'!J111="",0,X105-'Mlijeko i mliječni proizvodi'!N111)</f>
        <v>0</v>
      </c>
      <c r="Z105" t="e">
        <f>ROUND(IF(VLOOKUP('Mlijeko i mliječni proizvodi'!I111,'Sheet1 (2)'!$K$3:$L$13,2,FALSE)=1,X105*1.25,X105*1.05),2)</f>
        <v>#N/A</v>
      </c>
      <c r="AA105" s="80">
        <f>IF('Mlijeko i mliječni proizvodi'!J111="",0,Z105-'Mlijeko i mliječni proizvodi'!O111)</f>
        <v>0</v>
      </c>
      <c r="AB105" s="81">
        <f t="shared" si="8"/>
        <v>0</v>
      </c>
      <c r="AD105" t="str">
        <f t="shared" si="9"/>
        <v>U rasponu</v>
      </c>
      <c r="AF105" s="47" t="e">
        <f>IF(VLOOKUP('Mlijeko i mliječni proizvodi'!I111,'Sheet1 (2)'!$K$3:$L$13,2,FALSE)=0,IF('Sheet1 (2)'!H105&lt;0.2,1,0),0)</f>
        <v>#N/A</v>
      </c>
    </row>
    <row r="106" spans="6:32" ht="15" x14ac:dyDescent="0.2">
      <c r="F106" t="e">
        <f>'Voće i povrće'!J113/'Voće i povrće'!G113*1000</f>
        <v>#DIV/0!</v>
      </c>
      <c r="H106" t="e">
        <f>'Mlijeko i mliječni proizvodi'!J112/'Mlijeko i mliječni proizvodi'!G112</f>
        <v>#DIV/0!</v>
      </c>
      <c r="M106">
        <f>'Voće i povrće'!J112*'Voće i povrće'!K112</f>
        <v>0</v>
      </c>
      <c r="N106" s="80">
        <f>IF('Voće i povrće'!J112="",0,M106-'Voće i povrće'!N112)</f>
        <v>0</v>
      </c>
      <c r="O106" t="e">
        <f>ROUND(IF(VLOOKUP('Voće i povrće'!I112,'Sheet1 (2)'!$C$3:$D$52,2,FALSE)=1,M106*1.25,M106*1.05),2)</f>
        <v>#N/A</v>
      </c>
      <c r="P106" s="80">
        <f>IF('Voće i povrće'!J112="",0,O106-'Voće i povrće'!O112)</f>
        <v>0</v>
      </c>
      <c r="Q106" s="81">
        <f t="shared" si="6"/>
        <v>0</v>
      </c>
      <c r="S106" t="str">
        <f t="shared" si="7"/>
        <v>U rasponu</v>
      </c>
      <c r="U106" s="47" t="e">
        <f>IF(VLOOKUP('Voće i povrće'!I112,'Sheet1 (2)'!$C$3:$D$52,2,FALSE)=1,IF('Sheet1 (2)'!F106&lt;200,1,0),0)</f>
        <v>#N/A</v>
      </c>
      <c r="X106">
        <f>'Mlijeko i mliječni proizvodi'!J112*'Mlijeko i mliječni proizvodi'!K112</f>
        <v>0</v>
      </c>
      <c r="Y106" s="80">
        <f>IF('Mlijeko i mliječni proizvodi'!J112="",0,X106-'Mlijeko i mliječni proizvodi'!N112)</f>
        <v>0</v>
      </c>
      <c r="Z106" t="e">
        <f>ROUND(IF(VLOOKUP('Mlijeko i mliječni proizvodi'!I112,'Sheet1 (2)'!$K$3:$L$13,2,FALSE)=1,X106*1.25,X106*1.05),2)</f>
        <v>#N/A</v>
      </c>
      <c r="AA106" s="80">
        <f>IF('Mlijeko i mliječni proizvodi'!J112="",0,Z106-'Mlijeko i mliječni proizvodi'!O112)</f>
        <v>0</v>
      </c>
      <c r="AB106" s="81">
        <f t="shared" si="8"/>
        <v>0</v>
      </c>
      <c r="AD106" t="str">
        <f t="shared" si="9"/>
        <v>U rasponu</v>
      </c>
      <c r="AF106" s="47" t="e">
        <f>IF(VLOOKUP('Mlijeko i mliječni proizvodi'!I112,'Sheet1 (2)'!$K$3:$L$13,2,FALSE)=0,IF('Sheet1 (2)'!H106&lt;0.2,1,0),0)</f>
        <v>#N/A</v>
      </c>
    </row>
    <row r="107" spans="6:32" ht="15" x14ac:dyDescent="0.2">
      <c r="F107" t="e">
        <f>'Voće i povrće'!J114/'Voće i povrće'!G114*1000</f>
        <v>#DIV/0!</v>
      </c>
      <c r="H107" t="e">
        <f>'Mlijeko i mliječni proizvodi'!J113/'Mlijeko i mliječni proizvodi'!G113</f>
        <v>#DIV/0!</v>
      </c>
      <c r="M107">
        <f>'Voće i povrće'!J113*'Voće i povrće'!K113</f>
        <v>0</v>
      </c>
      <c r="N107" s="80">
        <f>IF('Voće i povrće'!J113="",0,M107-'Voće i povrće'!N113)</f>
        <v>0</v>
      </c>
      <c r="O107" t="e">
        <f>ROUND(IF(VLOOKUP('Voće i povrće'!I113,'Sheet1 (2)'!$C$3:$D$52,2,FALSE)=1,M107*1.25,M107*1.05),2)</f>
        <v>#N/A</v>
      </c>
      <c r="P107" s="80">
        <f>IF('Voće i povrće'!J113="",0,O107-'Voće i povrće'!O113)</f>
        <v>0</v>
      </c>
      <c r="Q107" s="81">
        <f t="shared" si="6"/>
        <v>0</v>
      </c>
      <c r="S107" t="str">
        <f t="shared" si="7"/>
        <v>U rasponu</v>
      </c>
      <c r="U107" s="47" t="e">
        <f>IF(VLOOKUP('Voće i povrće'!I113,'Sheet1 (2)'!$C$3:$D$52,2,FALSE)=1,IF('Sheet1 (2)'!F107&lt;200,1,0),0)</f>
        <v>#N/A</v>
      </c>
      <c r="X107">
        <f>'Mlijeko i mliječni proizvodi'!J113*'Mlijeko i mliječni proizvodi'!K113</f>
        <v>0</v>
      </c>
      <c r="Y107" s="80">
        <f>IF('Mlijeko i mliječni proizvodi'!J113="",0,X107-'Mlijeko i mliječni proizvodi'!N113)</f>
        <v>0</v>
      </c>
      <c r="Z107" t="e">
        <f>ROUND(IF(VLOOKUP('Mlijeko i mliječni proizvodi'!I113,'Sheet1 (2)'!$K$3:$L$13,2,FALSE)=1,X107*1.25,X107*1.05),2)</f>
        <v>#N/A</v>
      </c>
      <c r="AA107" s="80">
        <f>IF('Mlijeko i mliječni proizvodi'!J113="",0,Z107-'Mlijeko i mliječni proizvodi'!O113)</f>
        <v>0</v>
      </c>
      <c r="AB107" s="81">
        <f t="shared" si="8"/>
        <v>0</v>
      </c>
      <c r="AD107" t="str">
        <f t="shared" si="9"/>
        <v>U rasponu</v>
      </c>
      <c r="AF107" s="47" t="e">
        <f>IF(VLOOKUP('Mlijeko i mliječni proizvodi'!I113,'Sheet1 (2)'!$K$3:$L$13,2,FALSE)=0,IF('Sheet1 (2)'!H107&lt;0.2,1,0),0)</f>
        <v>#N/A</v>
      </c>
    </row>
    <row r="108" spans="6:32" ht="15" x14ac:dyDescent="0.2">
      <c r="F108" t="e">
        <f>'Voće i povrće'!J115/'Voće i povrće'!G115*1000</f>
        <v>#DIV/0!</v>
      </c>
      <c r="H108" t="e">
        <f>'Mlijeko i mliječni proizvodi'!J114/'Mlijeko i mliječni proizvodi'!G114</f>
        <v>#DIV/0!</v>
      </c>
      <c r="M108">
        <f>'Voće i povrće'!J114*'Voće i povrće'!K114</f>
        <v>0</v>
      </c>
      <c r="N108" s="80">
        <f>IF('Voće i povrće'!J114="",0,M108-'Voće i povrće'!N114)</f>
        <v>0</v>
      </c>
      <c r="O108" t="e">
        <f>ROUND(IF(VLOOKUP('Voće i povrće'!I114,'Sheet1 (2)'!$C$3:$D$52,2,FALSE)=1,M108*1.25,M108*1.05),2)</f>
        <v>#N/A</v>
      </c>
      <c r="P108" s="80">
        <f>IF('Voće i povrće'!J114="",0,O108-'Voće i povrće'!O114)</f>
        <v>0</v>
      </c>
      <c r="Q108" s="81">
        <f t="shared" si="6"/>
        <v>0</v>
      </c>
      <c r="S108" t="str">
        <f t="shared" si="7"/>
        <v>U rasponu</v>
      </c>
      <c r="U108" s="47" t="e">
        <f>IF(VLOOKUP('Voće i povrće'!I114,'Sheet1 (2)'!$C$3:$D$52,2,FALSE)=1,IF('Sheet1 (2)'!F108&lt;200,1,0),0)</f>
        <v>#N/A</v>
      </c>
      <c r="X108">
        <f>'Mlijeko i mliječni proizvodi'!J114*'Mlijeko i mliječni proizvodi'!K114</f>
        <v>0</v>
      </c>
      <c r="Y108" s="80">
        <f>IF('Mlijeko i mliječni proizvodi'!J114="",0,X108-'Mlijeko i mliječni proizvodi'!N114)</f>
        <v>0</v>
      </c>
      <c r="Z108" t="e">
        <f>ROUND(IF(VLOOKUP('Mlijeko i mliječni proizvodi'!I114,'Sheet1 (2)'!$K$3:$L$13,2,FALSE)=1,X108*1.25,X108*1.05),2)</f>
        <v>#N/A</v>
      </c>
      <c r="AA108" s="80">
        <f>IF('Mlijeko i mliječni proizvodi'!J114="",0,Z108-'Mlijeko i mliječni proizvodi'!O114)</f>
        <v>0</v>
      </c>
      <c r="AB108" s="81">
        <f t="shared" si="8"/>
        <v>0</v>
      </c>
      <c r="AD108" t="str">
        <f t="shared" si="9"/>
        <v>U rasponu</v>
      </c>
      <c r="AF108" s="47" t="e">
        <f>IF(VLOOKUP('Mlijeko i mliječni proizvodi'!I114,'Sheet1 (2)'!$K$3:$L$13,2,FALSE)=0,IF('Sheet1 (2)'!H108&lt;0.2,1,0),0)</f>
        <v>#N/A</v>
      </c>
    </row>
    <row r="109" spans="6:32" ht="15" x14ac:dyDescent="0.2">
      <c r="F109" t="e">
        <f>'Voće i povrće'!J116/'Voće i povrće'!G116*1000</f>
        <v>#DIV/0!</v>
      </c>
      <c r="H109" t="e">
        <f>'Mlijeko i mliječni proizvodi'!J115/'Mlijeko i mliječni proizvodi'!G115</f>
        <v>#DIV/0!</v>
      </c>
      <c r="M109">
        <f>'Voće i povrće'!J115*'Voće i povrće'!K115</f>
        <v>0</v>
      </c>
      <c r="N109" s="80">
        <f>IF('Voće i povrće'!J115="",0,M109-'Voće i povrće'!N115)</f>
        <v>0</v>
      </c>
      <c r="O109" t="e">
        <f>ROUND(IF(VLOOKUP('Voće i povrće'!I115,'Sheet1 (2)'!$C$3:$D$52,2,FALSE)=1,M109*1.25,M109*1.05),2)</f>
        <v>#N/A</v>
      </c>
      <c r="P109" s="80">
        <f>IF('Voće i povrće'!J115="",0,O109-'Voće i povrće'!O115)</f>
        <v>0</v>
      </c>
      <c r="Q109" s="81">
        <f t="shared" si="6"/>
        <v>0</v>
      </c>
      <c r="S109" t="str">
        <f t="shared" si="7"/>
        <v>U rasponu</v>
      </c>
      <c r="U109" s="47" t="e">
        <f>IF(VLOOKUP('Voće i povrće'!I115,'Sheet1 (2)'!$C$3:$D$52,2,FALSE)=1,IF('Sheet1 (2)'!F109&lt;200,1,0),0)</f>
        <v>#N/A</v>
      </c>
      <c r="X109">
        <f>'Mlijeko i mliječni proizvodi'!J115*'Mlijeko i mliječni proizvodi'!K115</f>
        <v>0</v>
      </c>
      <c r="Y109" s="80">
        <f>IF('Mlijeko i mliječni proizvodi'!J115="",0,X109-'Mlijeko i mliječni proizvodi'!N115)</f>
        <v>0</v>
      </c>
      <c r="Z109" t="e">
        <f>ROUND(IF(VLOOKUP('Mlijeko i mliječni proizvodi'!I115,'Sheet1 (2)'!$K$3:$L$13,2,FALSE)=1,X109*1.25,X109*1.05),2)</f>
        <v>#N/A</v>
      </c>
      <c r="AA109" s="80">
        <f>IF('Mlijeko i mliječni proizvodi'!J115="",0,Z109-'Mlijeko i mliječni proizvodi'!O115)</f>
        <v>0</v>
      </c>
      <c r="AB109" s="81">
        <f t="shared" si="8"/>
        <v>0</v>
      </c>
      <c r="AD109" t="str">
        <f t="shared" si="9"/>
        <v>U rasponu</v>
      </c>
      <c r="AF109" s="47" t="e">
        <f>IF(VLOOKUP('Mlijeko i mliječni proizvodi'!I115,'Sheet1 (2)'!$K$3:$L$13,2,FALSE)=0,IF('Sheet1 (2)'!H109&lt;0.2,1,0),0)</f>
        <v>#N/A</v>
      </c>
    </row>
    <row r="110" spans="6:32" ht="15" x14ac:dyDescent="0.2">
      <c r="F110" t="e">
        <f>'Voće i povrće'!J117/'Voće i povrće'!G117*1000</f>
        <v>#DIV/0!</v>
      </c>
      <c r="H110" t="e">
        <f>'Mlijeko i mliječni proizvodi'!J116/'Mlijeko i mliječni proizvodi'!G116</f>
        <v>#DIV/0!</v>
      </c>
      <c r="M110">
        <f>'Voće i povrće'!J116*'Voće i povrće'!K116</f>
        <v>0</v>
      </c>
      <c r="N110" s="80">
        <f>IF('Voće i povrće'!J116="",0,M110-'Voće i povrće'!N116)</f>
        <v>0</v>
      </c>
      <c r="O110" t="e">
        <f>ROUND(IF(VLOOKUP('Voće i povrće'!I116,'Sheet1 (2)'!$C$3:$D$52,2,FALSE)=1,M110*1.25,M110*1.05),2)</f>
        <v>#N/A</v>
      </c>
      <c r="P110" s="80">
        <f>IF('Voće i povrće'!J116="",0,O110-'Voće i povrće'!O116)</f>
        <v>0</v>
      </c>
      <c r="Q110" s="81">
        <f t="shared" si="6"/>
        <v>0</v>
      </c>
      <c r="S110" t="str">
        <f t="shared" si="7"/>
        <v>U rasponu</v>
      </c>
      <c r="U110" s="47" t="e">
        <f>IF(VLOOKUP('Voće i povrće'!I116,'Sheet1 (2)'!$C$3:$D$52,2,FALSE)=1,IF('Sheet1 (2)'!F110&lt;200,1,0),0)</f>
        <v>#N/A</v>
      </c>
      <c r="X110">
        <f>'Mlijeko i mliječni proizvodi'!J116*'Mlijeko i mliječni proizvodi'!K116</f>
        <v>0</v>
      </c>
      <c r="Y110" s="80">
        <f>IF('Mlijeko i mliječni proizvodi'!J116="",0,X110-'Mlijeko i mliječni proizvodi'!N116)</f>
        <v>0</v>
      </c>
      <c r="Z110" t="e">
        <f>ROUND(IF(VLOOKUP('Mlijeko i mliječni proizvodi'!I116,'Sheet1 (2)'!$K$3:$L$13,2,FALSE)=1,X110*1.25,X110*1.05),2)</f>
        <v>#N/A</v>
      </c>
      <c r="AA110" s="80">
        <f>IF('Mlijeko i mliječni proizvodi'!J116="",0,Z110-'Mlijeko i mliječni proizvodi'!O116)</f>
        <v>0</v>
      </c>
      <c r="AB110" s="81">
        <f t="shared" si="8"/>
        <v>0</v>
      </c>
      <c r="AD110" t="str">
        <f t="shared" si="9"/>
        <v>U rasponu</v>
      </c>
      <c r="AF110" s="47" t="e">
        <f>IF(VLOOKUP('Mlijeko i mliječni proizvodi'!I116,'Sheet1 (2)'!$K$3:$L$13,2,FALSE)=0,IF('Sheet1 (2)'!H110&lt;0.2,1,0),0)</f>
        <v>#N/A</v>
      </c>
    </row>
    <row r="111" spans="6:32" ht="15" x14ac:dyDescent="0.2">
      <c r="F111" t="e">
        <f>'Voće i povrće'!J118/'Voće i povrće'!G118*1000</f>
        <v>#DIV/0!</v>
      </c>
      <c r="H111" t="e">
        <f>'Mlijeko i mliječni proizvodi'!J117/'Mlijeko i mliječni proizvodi'!G117</f>
        <v>#DIV/0!</v>
      </c>
      <c r="M111">
        <f>'Voće i povrće'!J117*'Voće i povrće'!K117</f>
        <v>0</v>
      </c>
      <c r="N111" s="80">
        <f>IF('Voće i povrće'!J117="",0,M111-'Voće i povrće'!N117)</f>
        <v>0</v>
      </c>
      <c r="O111" t="e">
        <f>ROUND(IF(VLOOKUP('Voće i povrće'!I117,'Sheet1 (2)'!$C$3:$D$52,2,FALSE)=1,M111*1.25,M111*1.05),2)</f>
        <v>#N/A</v>
      </c>
      <c r="P111" s="80">
        <f>IF('Voće i povrće'!J117="",0,O111-'Voće i povrće'!O117)</f>
        <v>0</v>
      </c>
      <c r="Q111" s="81">
        <f t="shared" si="6"/>
        <v>0</v>
      </c>
      <c r="S111" t="str">
        <f t="shared" si="7"/>
        <v>U rasponu</v>
      </c>
      <c r="U111" s="47" t="e">
        <f>IF(VLOOKUP('Voće i povrće'!I117,'Sheet1 (2)'!$C$3:$D$52,2,FALSE)=1,IF('Sheet1 (2)'!F111&lt;200,1,0),0)</f>
        <v>#N/A</v>
      </c>
      <c r="X111">
        <f>'Mlijeko i mliječni proizvodi'!J117*'Mlijeko i mliječni proizvodi'!K117</f>
        <v>0</v>
      </c>
      <c r="Y111" s="80">
        <f>IF('Mlijeko i mliječni proizvodi'!J117="",0,X111-'Mlijeko i mliječni proizvodi'!N117)</f>
        <v>0</v>
      </c>
      <c r="Z111" t="e">
        <f>ROUND(IF(VLOOKUP('Mlijeko i mliječni proizvodi'!I117,'Sheet1 (2)'!$K$3:$L$13,2,FALSE)=1,X111*1.25,X111*1.05),2)</f>
        <v>#N/A</v>
      </c>
      <c r="AA111" s="80">
        <f>IF('Mlijeko i mliječni proizvodi'!J117="",0,Z111-'Mlijeko i mliječni proizvodi'!O117)</f>
        <v>0</v>
      </c>
      <c r="AB111" s="81">
        <f t="shared" si="8"/>
        <v>0</v>
      </c>
      <c r="AD111" t="str">
        <f t="shared" si="9"/>
        <v>U rasponu</v>
      </c>
      <c r="AF111" s="47" t="e">
        <f>IF(VLOOKUP('Mlijeko i mliječni proizvodi'!I117,'Sheet1 (2)'!$K$3:$L$13,2,FALSE)=0,IF('Sheet1 (2)'!H111&lt;0.2,1,0),0)</f>
        <v>#N/A</v>
      </c>
    </row>
    <row r="112" spans="6:32" ht="15" x14ac:dyDescent="0.2">
      <c r="F112" t="e">
        <f>'Voće i povrće'!J119/'Voće i povrće'!G119*1000</f>
        <v>#DIV/0!</v>
      </c>
      <c r="H112" t="e">
        <f>'Mlijeko i mliječni proizvodi'!J118/'Mlijeko i mliječni proizvodi'!G118</f>
        <v>#DIV/0!</v>
      </c>
      <c r="M112">
        <f>'Voće i povrće'!J118*'Voće i povrće'!K118</f>
        <v>0</v>
      </c>
      <c r="N112" s="80">
        <f>IF('Voće i povrće'!J118="",0,M112-'Voće i povrće'!N118)</f>
        <v>0</v>
      </c>
      <c r="O112" t="e">
        <f>ROUND(IF(VLOOKUP('Voće i povrće'!I118,'Sheet1 (2)'!$C$3:$D$52,2,FALSE)=1,M112*1.25,M112*1.05),2)</f>
        <v>#N/A</v>
      </c>
      <c r="P112" s="80">
        <f>IF('Voće i povrće'!J118="",0,O112-'Voće i povrće'!O118)</f>
        <v>0</v>
      </c>
      <c r="Q112" s="81">
        <f t="shared" si="6"/>
        <v>0</v>
      </c>
      <c r="S112" t="str">
        <f t="shared" si="7"/>
        <v>U rasponu</v>
      </c>
      <c r="U112" s="47" t="e">
        <f>IF(VLOOKUP('Voće i povrće'!I118,'Sheet1 (2)'!$C$3:$D$52,2,FALSE)=1,IF('Sheet1 (2)'!F112&lt;200,1,0),0)</f>
        <v>#N/A</v>
      </c>
      <c r="X112">
        <f>'Mlijeko i mliječni proizvodi'!J118*'Mlijeko i mliječni proizvodi'!K118</f>
        <v>0</v>
      </c>
      <c r="Y112" s="80">
        <f>IF('Mlijeko i mliječni proizvodi'!J118="",0,X112-'Mlijeko i mliječni proizvodi'!N118)</f>
        <v>0</v>
      </c>
      <c r="Z112" t="e">
        <f>ROUND(IF(VLOOKUP('Mlijeko i mliječni proizvodi'!I118,'Sheet1 (2)'!$K$3:$L$13,2,FALSE)=1,X112*1.25,X112*1.05),2)</f>
        <v>#N/A</v>
      </c>
      <c r="AA112" s="80">
        <f>IF('Mlijeko i mliječni proizvodi'!J118="",0,Z112-'Mlijeko i mliječni proizvodi'!O118)</f>
        <v>0</v>
      </c>
      <c r="AB112" s="81">
        <f t="shared" si="8"/>
        <v>0</v>
      </c>
      <c r="AD112" t="str">
        <f t="shared" si="9"/>
        <v>U rasponu</v>
      </c>
      <c r="AF112" s="47" t="e">
        <f>IF(VLOOKUP('Mlijeko i mliječni proizvodi'!I118,'Sheet1 (2)'!$K$3:$L$13,2,FALSE)=0,IF('Sheet1 (2)'!H112&lt;0.2,1,0),0)</f>
        <v>#N/A</v>
      </c>
    </row>
    <row r="113" spans="6:32" ht="15" x14ac:dyDescent="0.2">
      <c r="F113" t="e">
        <f>'Voće i povrće'!J120/'Voće i povrće'!G120*1000</f>
        <v>#DIV/0!</v>
      </c>
      <c r="H113" t="e">
        <f>'Mlijeko i mliječni proizvodi'!J119/'Mlijeko i mliječni proizvodi'!G119</f>
        <v>#DIV/0!</v>
      </c>
      <c r="M113">
        <f>'Voće i povrće'!J119*'Voće i povrće'!K119</f>
        <v>0</v>
      </c>
      <c r="N113" s="80">
        <f>IF('Voće i povrće'!J119="",0,M113-'Voće i povrće'!N119)</f>
        <v>0</v>
      </c>
      <c r="O113" t="e">
        <f>ROUND(IF(VLOOKUP('Voće i povrće'!I119,'Sheet1 (2)'!$C$3:$D$52,2,FALSE)=1,M113*1.25,M113*1.05),2)</f>
        <v>#N/A</v>
      </c>
      <c r="P113" s="80">
        <f>IF('Voće i povrće'!J119="",0,O113-'Voće i povrće'!O119)</f>
        <v>0</v>
      </c>
      <c r="Q113" s="81">
        <f t="shared" si="6"/>
        <v>0</v>
      </c>
      <c r="S113" t="str">
        <f t="shared" si="7"/>
        <v>U rasponu</v>
      </c>
      <c r="U113" s="47" t="e">
        <f>IF(VLOOKUP('Voće i povrće'!I119,'Sheet1 (2)'!$C$3:$D$52,2,FALSE)=1,IF('Sheet1 (2)'!F113&lt;200,1,0),0)</f>
        <v>#N/A</v>
      </c>
      <c r="X113">
        <f>'Mlijeko i mliječni proizvodi'!J119*'Mlijeko i mliječni proizvodi'!K119</f>
        <v>0</v>
      </c>
      <c r="Y113" s="80">
        <f>IF('Mlijeko i mliječni proizvodi'!J119="",0,X113-'Mlijeko i mliječni proizvodi'!N119)</f>
        <v>0</v>
      </c>
      <c r="Z113" t="e">
        <f>ROUND(IF(VLOOKUP('Mlijeko i mliječni proizvodi'!I119,'Sheet1 (2)'!$K$3:$L$13,2,FALSE)=1,X113*1.25,X113*1.05),2)</f>
        <v>#N/A</v>
      </c>
      <c r="AA113" s="80">
        <f>IF('Mlijeko i mliječni proizvodi'!J119="",0,Z113-'Mlijeko i mliječni proizvodi'!O119)</f>
        <v>0</v>
      </c>
      <c r="AB113" s="81">
        <f t="shared" si="8"/>
        <v>0</v>
      </c>
      <c r="AD113" t="str">
        <f t="shared" si="9"/>
        <v>U rasponu</v>
      </c>
      <c r="AF113" s="47" t="e">
        <f>IF(VLOOKUP('Mlijeko i mliječni proizvodi'!I119,'Sheet1 (2)'!$K$3:$L$13,2,FALSE)=0,IF('Sheet1 (2)'!H113&lt;0.2,1,0),0)</f>
        <v>#N/A</v>
      </c>
    </row>
    <row r="114" spans="6:32" ht="15" x14ac:dyDescent="0.2">
      <c r="F114" t="e">
        <f>'Voće i povrće'!J121/'Voće i povrće'!G121*1000</f>
        <v>#DIV/0!</v>
      </c>
      <c r="H114" t="e">
        <f>'Mlijeko i mliječni proizvodi'!J120/'Mlijeko i mliječni proizvodi'!G120</f>
        <v>#DIV/0!</v>
      </c>
      <c r="M114">
        <f>'Voće i povrće'!J120*'Voće i povrće'!K120</f>
        <v>0</v>
      </c>
      <c r="N114" s="80">
        <f>IF('Voće i povrće'!J120="",0,M114-'Voće i povrće'!N120)</f>
        <v>0</v>
      </c>
      <c r="O114" t="e">
        <f>ROUND(IF(VLOOKUP('Voće i povrće'!I120,'Sheet1 (2)'!$C$3:$D$52,2,FALSE)=1,M114*1.25,M114*1.05),2)</f>
        <v>#N/A</v>
      </c>
      <c r="P114" s="80">
        <f>IF('Voće i povrće'!J120="",0,O114-'Voće i povrće'!O120)</f>
        <v>0</v>
      </c>
      <c r="Q114" s="81">
        <f t="shared" si="6"/>
        <v>0</v>
      </c>
      <c r="S114" t="str">
        <f t="shared" si="7"/>
        <v>U rasponu</v>
      </c>
      <c r="U114" s="47" t="e">
        <f>IF(VLOOKUP('Voće i povrće'!I120,'Sheet1 (2)'!$C$3:$D$52,2,FALSE)=1,IF('Sheet1 (2)'!F114&lt;200,1,0),0)</f>
        <v>#N/A</v>
      </c>
      <c r="X114">
        <f>'Mlijeko i mliječni proizvodi'!J120*'Mlijeko i mliječni proizvodi'!K120</f>
        <v>0</v>
      </c>
      <c r="Y114" s="80">
        <f>IF('Mlijeko i mliječni proizvodi'!J120="",0,X114-'Mlijeko i mliječni proizvodi'!N120)</f>
        <v>0</v>
      </c>
      <c r="Z114" t="e">
        <f>ROUND(IF(VLOOKUP('Mlijeko i mliječni proizvodi'!I120,'Sheet1 (2)'!$K$3:$L$13,2,FALSE)=1,X114*1.25,X114*1.05),2)</f>
        <v>#N/A</v>
      </c>
      <c r="AA114" s="80">
        <f>IF('Mlijeko i mliječni proizvodi'!J120="",0,Z114-'Mlijeko i mliječni proizvodi'!O120)</f>
        <v>0</v>
      </c>
      <c r="AB114" s="81">
        <f t="shared" si="8"/>
        <v>0</v>
      </c>
      <c r="AD114" t="str">
        <f t="shared" si="9"/>
        <v>U rasponu</v>
      </c>
      <c r="AF114" s="47" t="e">
        <f>IF(VLOOKUP('Mlijeko i mliječni proizvodi'!I120,'Sheet1 (2)'!$K$3:$L$13,2,FALSE)=0,IF('Sheet1 (2)'!H114&lt;0.2,1,0),0)</f>
        <v>#N/A</v>
      </c>
    </row>
    <row r="115" spans="6:32" ht="15" x14ac:dyDescent="0.2">
      <c r="F115" t="e">
        <f>'Voće i povrće'!J122/'Voće i povrće'!G122*1000</f>
        <v>#DIV/0!</v>
      </c>
      <c r="H115" t="e">
        <f>'Mlijeko i mliječni proizvodi'!J121/'Mlijeko i mliječni proizvodi'!G121</f>
        <v>#DIV/0!</v>
      </c>
      <c r="M115">
        <f>'Voće i povrće'!J121*'Voće i povrće'!K121</f>
        <v>0</v>
      </c>
      <c r="N115" s="80">
        <f>IF('Voće i povrće'!J121="",0,M115-'Voće i povrće'!N121)</f>
        <v>0</v>
      </c>
      <c r="O115" t="e">
        <f>ROUND(IF(VLOOKUP('Voće i povrće'!I121,'Sheet1 (2)'!$C$3:$D$52,2,FALSE)=1,M115*1.25,M115*1.05),2)</f>
        <v>#N/A</v>
      </c>
      <c r="P115" s="80">
        <f>IF('Voće i povrće'!J121="",0,O115-'Voće i povrće'!O121)</f>
        <v>0</v>
      </c>
      <c r="Q115" s="81">
        <f t="shared" si="6"/>
        <v>0</v>
      </c>
      <c r="S115" t="str">
        <f t="shared" si="7"/>
        <v>U rasponu</v>
      </c>
      <c r="U115" s="47" t="e">
        <f>IF(VLOOKUP('Voće i povrće'!I121,'Sheet1 (2)'!$C$3:$D$52,2,FALSE)=1,IF('Sheet1 (2)'!F115&lt;200,1,0),0)</f>
        <v>#N/A</v>
      </c>
      <c r="X115">
        <f>'Mlijeko i mliječni proizvodi'!J121*'Mlijeko i mliječni proizvodi'!K121</f>
        <v>0</v>
      </c>
      <c r="Y115" s="80">
        <f>IF('Mlijeko i mliječni proizvodi'!J121="",0,X115-'Mlijeko i mliječni proizvodi'!N121)</f>
        <v>0</v>
      </c>
      <c r="Z115" t="e">
        <f>ROUND(IF(VLOOKUP('Mlijeko i mliječni proizvodi'!I121,'Sheet1 (2)'!$K$3:$L$13,2,FALSE)=1,X115*1.25,X115*1.05),2)</f>
        <v>#N/A</v>
      </c>
      <c r="AA115" s="80">
        <f>IF('Mlijeko i mliječni proizvodi'!J121="",0,Z115-'Mlijeko i mliječni proizvodi'!O121)</f>
        <v>0</v>
      </c>
      <c r="AB115" s="81">
        <f t="shared" si="8"/>
        <v>0</v>
      </c>
      <c r="AD115" t="str">
        <f t="shared" si="9"/>
        <v>U rasponu</v>
      </c>
      <c r="AF115" s="47" t="e">
        <f>IF(VLOOKUP('Mlijeko i mliječni proizvodi'!I121,'Sheet1 (2)'!$K$3:$L$13,2,FALSE)=0,IF('Sheet1 (2)'!H115&lt;0.2,1,0),0)</f>
        <v>#N/A</v>
      </c>
    </row>
    <row r="116" spans="6:32" ht="15" x14ac:dyDescent="0.2">
      <c r="F116" t="e">
        <f>'Voće i povrće'!J123/'Voće i povrće'!G123*1000</f>
        <v>#DIV/0!</v>
      </c>
      <c r="H116" t="e">
        <f>'Mlijeko i mliječni proizvodi'!J122/'Mlijeko i mliječni proizvodi'!G122</f>
        <v>#DIV/0!</v>
      </c>
      <c r="M116">
        <f>'Voće i povrće'!J122*'Voće i povrće'!K122</f>
        <v>0</v>
      </c>
      <c r="N116" s="80">
        <f>IF('Voće i povrće'!J122="",0,M116-'Voće i povrće'!N122)</f>
        <v>0</v>
      </c>
      <c r="O116" t="e">
        <f>ROUND(IF(VLOOKUP('Voće i povrće'!I122,'Sheet1 (2)'!$C$3:$D$52,2,FALSE)=1,M116*1.25,M116*1.05),2)</f>
        <v>#N/A</v>
      </c>
      <c r="P116" s="80">
        <f>IF('Voće i povrće'!J122="",0,O116-'Voće i povrće'!O122)</f>
        <v>0</v>
      </c>
      <c r="Q116" s="81">
        <f t="shared" si="6"/>
        <v>0</v>
      </c>
      <c r="S116" t="str">
        <f t="shared" si="7"/>
        <v>U rasponu</v>
      </c>
      <c r="U116" s="47" t="e">
        <f>IF(VLOOKUP('Voće i povrće'!I122,'Sheet1 (2)'!$C$3:$D$52,2,FALSE)=1,IF('Sheet1 (2)'!F116&lt;200,1,0),0)</f>
        <v>#N/A</v>
      </c>
      <c r="X116">
        <f>'Mlijeko i mliječni proizvodi'!J122*'Mlijeko i mliječni proizvodi'!K122</f>
        <v>0</v>
      </c>
      <c r="Y116" s="80">
        <f>IF('Mlijeko i mliječni proizvodi'!J122="",0,X116-'Mlijeko i mliječni proizvodi'!N122)</f>
        <v>0</v>
      </c>
      <c r="Z116" t="e">
        <f>ROUND(IF(VLOOKUP('Mlijeko i mliječni proizvodi'!I122,'Sheet1 (2)'!$K$3:$L$13,2,FALSE)=1,X116*1.25,X116*1.05),2)</f>
        <v>#N/A</v>
      </c>
      <c r="AA116" s="80">
        <f>IF('Mlijeko i mliječni proizvodi'!J122="",0,Z116-'Mlijeko i mliječni proizvodi'!O122)</f>
        <v>0</v>
      </c>
      <c r="AB116" s="81">
        <f t="shared" si="8"/>
        <v>0</v>
      </c>
      <c r="AD116" t="str">
        <f t="shared" si="9"/>
        <v>U rasponu</v>
      </c>
      <c r="AF116" s="47" t="e">
        <f>IF(VLOOKUP('Mlijeko i mliječni proizvodi'!I122,'Sheet1 (2)'!$K$3:$L$13,2,FALSE)=0,IF('Sheet1 (2)'!H116&lt;0.2,1,0),0)</f>
        <v>#N/A</v>
      </c>
    </row>
    <row r="117" spans="6:32" ht="15" x14ac:dyDescent="0.2">
      <c r="F117" t="e">
        <f>'Voće i povrće'!J124/'Voće i povrće'!G124*1000</f>
        <v>#DIV/0!</v>
      </c>
      <c r="H117" t="e">
        <f>'Mlijeko i mliječni proizvodi'!J123/'Mlijeko i mliječni proizvodi'!G123</f>
        <v>#DIV/0!</v>
      </c>
      <c r="M117">
        <f>'Voće i povrće'!J123*'Voće i povrće'!K123</f>
        <v>0</v>
      </c>
      <c r="N117" s="80">
        <f>IF('Voće i povrće'!J123="",0,M117-'Voće i povrće'!N123)</f>
        <v>0</v>
      </c>
      <c r="O117" t="e">
        <f>ROUND(IF(VLOOKUP('Voće i povrće'!I123,'Sheet1 (2)'!$C$3:$D$52,2,FALSE)=1,M117*1.25,M117*1.05),2)</f>
        <v>#N/A</v>
      </c>
      <c r="P117" s="80">
        <f>IF('Voće i povrće'!J123="",0,O117-'Voće i povrće'!O123)</f>
        <v>0</v>
      </c>
      <c r="Q117" s="81">
        <f t="shared" si="6"/>
        <v>0</v>
      </c>
      <c r="S117" t="str">
        <f t="shared" si="7"/>
        <v>U rasponu</v>
      </c>
      <c r="U117" s="47" t="e">
        <f>IF(VLOOKUP('Voće i povrće'!I123,'Sheet1 (2)'!$C$3:$D$52,2,FALSE)=1,IF('Sheet1 (2)'!F117&lt;200,1,0),0)</f>
        <v>#N/A</v>
      </c>
      <c r="X117">
        <f>'Mlijeko i mliječni proizvodi'!J123*'Mlijeko i mliječni proizvodi'!K123</f>
        <v>0</v>
      </c>
      <c r="Y117" s="80">
        <f>IF('Mlijeko i mliječni proizvodi'!J123="",0,X117-'Mlijeko i mliječni proizvodi'!N123)</f>
        <v>0</v>
      </c>
      <c r="Z117" t="e">
        <f>ROUND(IF(VLOOKUP('Mlijeko i mliječni proizvodi'!I123,'Sheet1 (2)'!$K$3:$L$13,2,FALSE)=1,X117*1.25,X117*1.05),2)</f>
        <v>#N/A</v>
      </c>
      <c r="AA117" s="80">
        <f>IF('Mlijeko i mliječni proizvodi'!J123="",0,Z117-'Mlijeko i mliječni proizvodi'!O123)</f>
        <v>0</v>
      </c>
      <c r="AB117" s="81">
        <f t="shared" si="8"/>
        <v>0</v>
      </c>
      <c r="AD117" t="str">
        <f t="shared" si="9"/>
        <v>U rasponu</v>
      </c>
      <c r="AF117" s="47" t="e">
        <f>IF(VLOOKUP('Mlijeko i mliječni proizvodi'!I123,'Sheet1 (2)'!$K$3:$L$13,2,FALSE)=0,IF('Sheet1 (2)'!H117&lt;0.2,1,0),0)</f>
        <v>#N/A</v>
      </c>
    </row>
    <row r="118" spans="6:32" ht="15" x14ac:dyDescent="0.2">
      <c r="F118" t="e">
        <f>'Voće i povrće'!J125/'Voće i povrće'!G125*1000</f>
        <v>#DIV/0!</v>
      </c>
      <c r="H118" t="e">
        <f>'Mlijeko i mliječni proizvodi'!J124/'Mlijeko i mliječni proizvodi'!G124</f>
        <v>#DIV/0!</v>
      </c>
      <c r="M118">
        <f>'Voće i povrće'!J124*'Voće i povrće'!K124</f>
        <v>0</v>
      </c>
      <c r="N118" s="80">
        <f>IF('Voće i povrće'!J124="",0,M118-'Voće i povrće'!N124)</f>
        <v>0</v>
      </c>
      <c r="O118" t="e">
        <f>ROUND(IF(VLOOKUP('Voće i povrće'!I124,'Sheet1 (2)'!$C$3:$D$52,2,FALSE)=1,M118*1.25,M118*1.05),2)</f>
        <v>#N/A</v>
      </c>
      <c r="P118" s="80">
        <f>IF('Voće i povrće'!J124="",0,O118-'Voće i povrće'!O124)</f>
        <v>0</v>
      </c>
      <c r="Q118" s="81">
        <f t="shared" si="6"/>
        <v>0</v>
      </c>
      <c r="S118" t="str">
        <f t="shared" si="7"/>
        <v>U rasponu</v>
      </c>
      <c r="U118" s="47" t="e">
        <f>IF(VLOOKUP('Voće i povrće'!I124,'Sheet1 (2)'!$C$3:$D$52,2,FALSE)=1,IF('Sheet1 (2)'!F118&lt;200,1,0),0)</f>
        <v>#N/A</v>
      </c>
      <c r="X118">
        <f>'Mlijeko i mliječni proizvodi'!J124*'Mlijeko i mliječni proizvodi'!K124</f>
        <v>0</v>
      </c>
      <c r="Y118" s="80">
        <f>IF('Mlijeko i mliječni proizvodi'!J124="",0,X118-'Mlijeko i mliječni proizvodi'!N124)</f>
        <v>0</v>
      </c>
      <c r="Z118" t="e">
        <f>ROUND(IF(VLOOKUP('Mlijeko i mliječni proizvodi'!I124,'Sheet1 (2)'!$K$3:$L$13,2,FALSE)=1,X118*1.25,X118*1.05),2)</f>
        <v>#N/A</v>
      </c>
      <c r="AA118" s="80">
        <f>IF('Mlijeko i mliječni proizvodi'!J124="",0,Z118-'Mlijeko i mliječni proizvodi'!O124)</f>
        <v>0</v>
      </c>
      <c r="AB118" s="81">
        <f t="shared" si="8"/>
        <v>0</v>
      </c>
      <c r="AD118" t="str">
        <f t="shared" si="9"/>
        <v>U rasponu</v>
      </c>
      <c r="AF118" s="47" t="e">
        <f>IF(VLOOKUP('Mlijeko i mliječni proizvodi'!I124,'Sheet1 (2)'!$K$3:$L$13,2,FALSE)=0,IF('Sheet1 (2)'!H118&lt;0.2,1,0),0)</f>
        <v>#N/A</v>
      </c>
    </row>
    <row r="119" spans="6:32" ht="15" x14ac:dyDescent="0.2">
      <c r="F119" t="e">
        <f>'Voće i povrće'!J126/'Voće i povrće'!G126*1000</f>
        <v>#DIV/0!</v>
      </c>
      <c r="H119" t="e">
        <f>'Mlijeko i mliječni proizvodi'!J125/'Mlijeko i mliječni proizvodi'!G125</f>
        <v>#DIV/0!</v>
      </c>
      <c r="M119">
        <f>'Voće i povrće'!J125*'Voće i povrće'!K125</f>
        <v>0</v>
      </c>
      <c r="N119" s="80">
        <f>IF('Voće i povrće'!J125="",0,M119-'Voće i povrće'!N125)</f>
        <v>0</v>
      </c>
      <c r="O119" t="e">
        <f>ROUND(IF(VLOOKUP('Voće i povrće'!I125,'Sheet1 (2)'!$C$3:$D$52,2,FALSE)=1,M119*1.25,M119*1.05),2)</f>
        <v>#N/A</v>
      </c>
      <c r="P119" s="80">
        <f>IF('Voće i povrće'!J125="",0,O119-'Voće i povrće'!O125)</f>
        <v>0</v>
      </c>
      <c r="Q119" s="81">
        <f t="shared" si="6"/>
        <v>0</v>
      </c>
      <c r="S119" t="str">
        <f t="shared" si="7"/>
        <v>U rasponu</v>
      </c>
      <c r="U119" s="47" t="e">
        <f>IF(VLOOKUP('Voće i povrće'!I125,'Sheet1 (2)'!$C$3:$D$52,2,FALSE)=1,IF('Sheet1 (2)'!F119&lt;200,1,0),0)</f>
        <v>#N/A</v>
      </c>
      <c r="X119">
        <f>'Mlijeko i mliječni proizvodi'!J125*'Mlijeko i mliječni proizvodi'!K125</f>
        <v>0</v>
      </c>
      <c r="Y119" s="80">
        <f>IF('Mlijeko i mliječni proizvodi'!J125="",0,X119-'Mlijeko i mliječni proizvodi'!N125)</f>
        <v>0</v>
      </c>
      <c r="Z119" t="e">
        <f>ROUND(IF(VLOOKUP('Mlijeko i mliječni proizvodi'!I125,'Sheet1 (2)'!$K$3:$L$13,2,FALSE)=1,X119*1.25,X119*1.05),2)</f>
        <v>#N/A</v>
      </c>
      <c r="AA119" s="80">
        <f>IF('Mlijeko i mliječni proizvodi'!J125="",0,Z119-'Mlijeko i mliječni proizvodi'!O125)</f>
        <v>0</v>
      </c>
      <c r="AB119" s="81">
        <f t="shared" si="8"/>
        <v>0</v>
      </c>
      <c r="AD119" t="str">
        <f t="shared" si="9"/>
        <v>U rasponu</v>
      </c>
      <c r="AF119" s="47" t="e">
        <f>IF(VLOOKUP('Mlijeko i mliječni proizvodi'!I125,'Sheet1 (2)'!$K$3:$L$13,2,FALSE)=0,IF('Sheet1 (2)'!H119&lt;0.2,1,0),0)</f>
        <v>#N/A</v>
      </c>
    </row>
    <row r="120" spans="6:32" ht="15" x14ac:dyDescent="0.2">
      <c r="F120" t="e">
        <f>'Voće i povrće'!J127/'Voće i povrće'!G127*1000</f>
        <v>#DIV/0!</v>
      </c>
      <c r="H120" t="e">
        <f>'Mlijeko i mliječni proizvodi'!J126/'Mlijeko i mliječni proizvodi'!G126</f>
        <v>#DIV/0!</v>
      </c>
      <c r="M120">
        <f>'Voće i povrće'!J126*'Voće i povrće'!K126</f>
        <v>0</v>
      </c>
      <c r="N120" s="80">
        <f>IF('Voće i povrće'!J126="",0,M120-'Voće i povrće'!N126)</f>
        <v>0</v>
      </c>
      <c r="O120" t="e">
        <f>ROUND(IF(VLOOKUP('Voće i povrće'!I126,'Sheet1 (2)'!$C$3:$D$52,2,FALSE)=1,M120*1.25,M120*1.05),2)</f>
        <v>#N/A</v>
      </c>
      <c r="P120" s="80">
        <f>IF('Voće i povrće'!J126="",0,O120-'Voće i povrće'!O126)</f>
        <v>0</v>
      </c>
      <c r="Q120" s="81">
        <f t="shared" si="6"/>
        <v>0</v>
      </c>
      <c r="S120" t="str">
        <f t="shared" si="7"/>
        <v>U rasponu</v>
      </c>
      <c r="U120" s="47" t="e">
        <f>IF(VLOOKUP('Voće i povrće'!I126,'Sheet1 (2)'!$C$3:$D$52,2,FALSE)=1,IF('Sheet1 (2)'!F120&lt;200,1,0),0)</f>
        <v>#N/A</v>
      </c>
      <c r="X120">
        <f>'Mlijeko i mliječni proizvodi'!J126*'Mlijeko i mliječni proizvodi'!K126</f>
        <v>0</v>
      </c>
      <c r="Y120" s="80">
        <f>IF('Mlijeko i mliječni proizvodi'!J126="",0,X120-'Mlijeko i mliječni proizvodi'!N126)</f>
        <v>0</v>
      </c>
      <c r="Z120" t="e">
        <f>ROUND(IF(VLOOKUP('Mlijeko i mliječni proizvodi'!I126,'Sheet1 (2)'!$K$3:$L$13,2,FALSE)=1,X120*1.25,X120*1.05),2)</f>
        <v>#N/A</v>
      </c>
      <c r="AA120" s="80">
        <f>IF('Mlijeko i mliječni proizvodi'!J126="",0,Z120-'Mlijeko i mliječni proizvodi'!O126)</f>
        <v>0</v>
      </c>
      <c r="AB120" s="81">
        <f t="shared" si="8"/>
        <v>0</v>
      </c>
      <c r="AD120" t="str">
        <f t="shared" si="9"/>
        <v>U rasponu</v>
      </c>
      <c r="AF120" s="47" t="e">
        <f>IF(VLOOKUP('Mlijeko i mliječni proizvodi'!I126,'Sheet1 (2)'!$K$3:$L$13,2,FALSE)=0,IF('Sheet1 (2)'!H120&lt;0.2,1,0),0)</f>
        <v>#N/A</v>
      </c>
    </row>
    <row r="121" spans="6:32" ht="15" x14ac:dyDescent="0.2">
      <c r="F121" t="e">
        <f>'Voće i povrće'!J128/'Voće i povrće'!G128*1000</f>
        <v>#DIV/0!</v>
      </c>
      <c r="H121" t="e">
        <f>'Mlijeko i mliječni proizvodi'!J127/'Mlijeko i mliječni proizvodi'!G127</f>
        <v>#DIV/0!</v>
      </c>
      <c r="M121">
        <f>'Voće i povrće'!J127*'Voće i povrće'!K127</f>
        <v>0</v>
      </c>
      <c r="N121" s="80">
        <f>IF('Voće i povrće'!J127="",0,M121-'Voće i povrće'!N127)</f>
        <v>0</v>
      </c>
      <c r="O121" t="e">
        <f>ROUND(IF(VLOOKUP('Voće i povrće'!I127,'Sheet1 (2)'!$C$3:$D$52,2,FALSE)=1,M121*1.25,M121*1.05),2)</f>
        <v>#N/A</v>
      </c>
      <c r="P121" s="80">
        <f>IF('Voće i povrće'!J127="",0,O121-'Voće i povrće'!O127)</f>
        <v>0</v>
      </c>
      <c r="Q121" s="81">
        <f t="shared" si="6"/>
        <v>0</v>
      </c>
      <c r="S121" t="str">
        <f t="shared" si="7"/>
        <v>U rasponu</v>
      </c>
      <c r="U121" s="47" t="e">
        <f>IF(VLOOKUP('Voće i povrće'!I127,'Sheet1 (2)'!$C$3:$D$52,2,FALSE)=1,IF('Sheet1 (2)'!F121&lt;200,1,0),0)</f>
        <v>#N/A</v>
      </c>
      <c r="X121">
        <f>'Mlijeko i mliječni proizvodi'!J127*'Mlijeko i mliječni proizvodi'!K127</f>
        <v>0</v>
      </c>
      <c r="Y121" s="80">
        <f>IF('Mlijeko i mliječni proizvodi'!J127="",0,X121-'Mlijeko i mliječni proizvodi'!N127)</f>
        <v>0</v>
      </c>
      <c r="Z121" t="e">
        <f>ROUND(IF(VLOOKUP('Mlijeko i mliječni proizvodi'!I127,'Sheet1 (2)'!$K$3:$L$13,2,FALSE)=1,X121*1.25,X121*1.05),2)</f>
        <v>#N/A</v>
      </c>
      <c r="AA121" s="80">
        <f>IF('Mlijeko i mliječni proizvodi'!J127="",0,Z121-'Mlijeko i mliječni proizvodi'!O127)</f>
        <v>0</v>
      </c>
      <c r="AB121" s="81">
        <f t="shared" si="8"/>
        <v>0</v>
      </c>
      <c r="AD121" t="str">
        <f t="shared" si="9"/>
        <v>U rasponu</v>
      </c>
      <c r="AF121" s="47" t="e">
        <f>IF(VLOOKUP('Mlijeko i mliječni proizvodi'!I127,'Sheet1 (2)'!$K$3:$L$13,2,FALSE)=0,IF('Sheet1 (2)'!H121&lt;0.2,1,0),0)</f>
        <v>#N/A</v>
      </c>
    </row>
    <row r="122" spans="6:32" ht="15" x14ac:dyDescent="0.2">
      <c r="F122" t="e">
        <f>'Voće i povrće'!J129/'Voće i povrće'!G129*1000</f>
        <v>#DIV/0!</v>
      </c>
      <c r="H122" t="e">
        <f>'Mlijeko i mliječni proizvodi'!J128/'Mlijeko i mliječni proizvodi'!G128</f>
        <v>#DIV/0!</v>
      </c>
      <c r="M122">
        <f>'Voće i povrće'!J128*'Voće i povrće'!K128</f>
        <v>0</v>
      </c>
      <c r="N122" s="80">
        <f>IF('Voće i povrće'!J128="",0,M122-'Voće i povrće'!N128)</f>
        <v>0</v>
      </c>
      <c r="O122" t="e">
        <f>ROUND(IF(VLOOKUP('Voće i povrće'!I128,'Sheet1 (2)'!$C$3:$D$52,2,FALSE)=1,M122*1.25,M122*1.05),2)</f>
        <v>#N/A</v>
      </c>
      <c r="P122" s="80">
        <f>IF('Voće i povrće'!J128="",0,O122-'Voće i povrće'!O128)</f>
        <v>0</v>
      </c>
      <c r="Q122" s="81">
        <f t="shared" si="6"/>
        <v>0</v>
      </c>
      <c r="S122" t="str">
        <f t="shared" si="7"/>
        <v>U rasponu</v>
      </c>
      <c r="U122" s="47" t="e">
        <f>IF(VLOOKUP('Voće i povrće'!I128,'Sheet1 (2)'!$C$3:$D$52,2,FALSE)=1,IF('Sheet1 (2)'!F122&lt;200,1,0),0)</f>
        <v>#N/A</v>
      </c>
      <c r="X122">
        <f>'Mlijeko i mliječni proizvodi'!J128*'Mlijeko i mliječni proizvodi'!K128</f>
        <v>0</v>
      </c>
      <c r="Y122" s="80">
        <f>IF('Mlijeko i mliječni proizvodi'!J128="",0,X122-'Mlijeko i mliječni proizvodi'!N128)</f>
        <v>0</v>
      </c>
      <c r="Z122" t="e">
        <f>ROUND(IF(VLOOKUP('Mlijeko i mliječni proizvodi'!I128,'Sheet1 (2)'!$K$3:$L$13,2,FALSE)=1,X122*1.25,X122*1.05),2)</f>
        <v>#N/A</v>
      </c>
      <c r="AA122" s="80">
        <f>IF('Mlijeko i mliječni proizvodi'!J128="",0,Z122-'Mlijeko i mliječni proizvodi'!O128)</f>
        <v>0</v>
      </c>
      <c r="AB122" s="81">
        <f t="shared" si="8"/>
        <v>0</v>
      </c>
      <c r="AD122" t="str">
        <f t="shared" si="9"/>
        <v>U rasponu</v>
      </c>
      <c r="AF122" s="47" t="e">
        <f>IF(VLOOKUP('Mlijeko i mliječni proizvodi'!I128,'Sheet1 (2)'!$K$3:$L$13,2,FALSE)=0,IF('Sheet1 (2)'!H122&lt;0.2,1,0),0)</f>
        <v>#N/A</v>
      </c>
    </row>
    <row r="123" spans="6:32" ht="15" x14ac:dyDescent="0.2">
      <c r="F123" t="e">
        <f>'Voće i povrće'!J130/'Voće i povrće'!G130*1000</f>
        <v>#DIV/0!</v>
      </c>
      <c r="H123" t="e">
        <f>'Mlijeko i mliječni proizvodi'!J129/'Mlijeko i mliječni proizvodi'!G129</f>
        <v>#DIV/0!</v>
      </c>
      <c r="M123">
        <f>'Voće i povrće'!J129*'Voće i povrće'!K129</f>
        <v>0</v>
      </c>
      <c r="N123" s="80">
        <f>IF('Voće i povrće'!J129="",0,M123-'Voće i povrće'!N129)</f>
        <v>0</v>
      </c>
      <c r="O123" t="e">
        <f>ROUND(IF(VLOOKUP('Voće i povrće'!I129,'Sheet1 (2)'!$C$3:$D$52,2,FALSE)=1,M123*1.25,M123*1.05),2)</f>
        <v>#N/A</v>
      </c>
      <c r="P123" s="80">
        <f>IF('Voće i povrće'!J129="",0,O123-'Voće i povrće'!O129)</f>
        <v>0</v>
      </c>
      <c r="Q123" s="81">
        <f t="shared" si="6"/>
        <v>0</v>
      </c>
      <c r="S123" t="str">
        <f t="shared" si="7"/>
        <v>U rasponu</v>
      </c>
      <c r="U123" s="47" t="e">
        <f>IF(VLOOKUP('Voće i povrće'!I129,'Sheet1 (2)'!$C$3:$D$52,2,FALSE)=1,IF('Sheet1 (2)'!F123&lt;200,1,0),0)</f>
        <v>#N/A</v>
      </c>
      <c r="X123">
        <f>'Mlijeko i mliječni proizvodi'!J129*'Mlijeko i mliječni proizvodi'!K129</f>
        <v>0</v>
      </c>
      <c r="Y123" s="80">
        <f>IF('Mlijeko i mliječni proizvodi'!J129="",0,X123-'Mlijeko i mliječni proizvodi'!N129)</f>
        <v>0</v>
      </c>
      <c r="Z123" t="e">
        <f>ROUND(IF(VLOOKUP('Mlijeko i mliječni proizvodi'!I129,'Sheet1 (2)'!$K$3:$L$13,2,FALSE)=1,X123*1.25,X123*1.05),2)</f>
        <v>#N/A</v>
      </c>
      <c r="AA123" s="80">
        <f>IF('Mlijeko i mliječni proizvodi'!J129="",0,Z123-'Mlijeko i mliječni proizvodi'!O129)</f>
        <v>0</v>
      </c>
      <c r="AB123" s="81">
        <f t="shared" si="8"/>
        <v>0</v>
      </c>
      <c r="AD123" t="str">
        <f t="shared" si="9"/>
        <v>U rasponu</v>
      </c>
      <c r="AF123" s="47" t="e">
        <f>IF(VLOOKUP('Mlijeko i mliječni proizvodi'!I129,'Sheet1 (2)'!$K$3:$L$13,2,FALSE)=0,IF('Sheet1 (2)'!H123&lt;0.2,1,0),0)</f>
        <v>#N/A</v>
      </c>
    </row>
    <row r="124" spans="6:32" ht="15" x14ac:dyDescent="0.2">
      <c r="F124" t="e">
        <f>'Voće i povrće'!J131/'Voće i povrće'!G131*1000</f>
        <v>#DIV/0!</v>
      </c>
      <c r="H124" t="e">
        <f>'Mlijeko i mliječni proizvodi'!J130/'Mlijeko i mliječni proizvodi'!G130</f>
        <v>#DIV/0!</v>
      </c>
      <c r="M124">
        <f>'Voće i povrće'!J130*'Voće i povrće'!K130</f>
        <v>0</v>
      </c>
      <c r="N124" s="80">
        <f>IF('Voće i povrće'!J130="",0,M124-'Voće i povrće'!N130)</f>
        <v>0</v>
      </c>
      <c r="O124" t="e">
        <f>ROUND(IF(VLOOKUP('Voće i povrće'!I130,'Sheet1 (2)'!$C$3:$D$52,2,FALSE)=1,M124*1.25,M124*1.05),2)</f>
        <v>#N/A</v>
      </c>
      <c r="P124" s="80">
        <f>IF('Voće i povrće'!J130="",0,O124-'Voće i povrće'!O130)</f>
        <v>0</v>
      </c>
      <c r="Q124" s="81">
        <f t="shared" si="6"/>
        <v>0</v>
      </c>
      <c r="S124" t="str">
        <f t="shared" si="7"/>
        <v>U rasponu</v>
      </c>
      <c r="U124" s="47" t="e">
        <f>IF(VLOOKUP('Voće i povrće'!I130,'Sheet1 (2)'!$C$3:$D$52,2,FALSE)=1,IF('Sheet1 (2)'!F124&lt;200,1,0),0)</f>
        <v>#N/A</v>
      </c>
      <c r="X124">
        <f>'Mlijeko i mliječni proizvodi'!J130*'Mlijeko i mliječni proizvodi'!K130</f>
        <v>0</v>
      </c>
      <c r="Y124" s="80">
        <f>IF('Mlijeko i mliječni proizvodi'!J130="",0,X124-'Mlijeko i mliječni proizvodi'!N130)</f>
        <v>0</v>
      </c>
      <c r="Z124" t="e">
        <f>ROUND(IF(VLOOKUP('Mlijeko i mliječni proizvodi'!I130,'Sheet1 (2)'!$K$3:$L$13,2,FALSE)=1,X124*1.25,X124*1.05),2)</f>
        <v>#N/A</v>
      </c>
      <c r="AA124" s="80">
        <f>IF('Mlijeko i mliječni proizvodi'!J130="",0,Z124-'Mlijeko i mliječni proizvodi'!O130)</f>
        <v>0</v>
      </c>
      <c r="AB124" s="81">
        <f t="shared" si="8"/>
        <v>0</v>
      </c>
      <c r="AD124" t="str">
        <f t="shared" si="9"/>
        <v>U rasponu</v>
      </c>
      <c r="AF124" s="47" t="e">
        <f>IF(VLOOKUP('Mlijeko i mliječni proizvodi'!I130,'Sheet1 (2)'!$K$3:$L$13,2,FALSE)=0,IF('Sheet1 (2)'!H124&lt;0.2,1,0),0)</f>
        <v>#N/A</v>
      </c>
    </row>
    <row r="125" spans="6:32" ht="15" x14ac:dyDescent="0.2">
      <c r="F125" t="e">
        <f>'Voće i povrće'!J132/'Voće i povrće'!G132*1000</f>
        <v>#DIV/0!</v>
      </c>
      <c r="H125" t="e">
        <f>'Mlijeko i mliječni proizvodi'!J131/'Mlijeko i mliječni proizvodi'!G131</f>
        <v>#DIV/0!</v>
      </c>
      <c r="M125">
        <f>'Voće i povrće'!J131*'Voće i povrće'!K131</f>
        <v>0</v>
      </c>
      <c r="N125" s="80">
        <f>IF('Voće i povrće'!J131="",0,M125-'Voće i povrće'!N131)</f>
        <v>0</v>
      </c>
      <c r="O125" t="e">
        <f>ROUND(IF(VLOOKUP('Voće i povrće'!I131,'Sheet1 (2)'!$C$3:$D$52,2,FALSE)=1,M125*1.25,M125*1.05),2)</f>
        <v>#N/A</v>
      </c>
      <c r="P125" s="80">
        <f>IF('Voće i povrće'!J131="",0,O125-'Voće i povrće'!O131)</f>
        <v>0</v>
      </c>
      <c r="Q125" s="81">
        <f t="shared" si="6"/>
        <v>0</v>
      </c>
      <c r="S125" t="str">
        <f t="shared" si="7"/>
        <v>U rasponu</v>
      </c>
      <c r="U125" s="47" t="e">
        <f>IF(VLOOKUP('Voće i povrće'!I131,'Sheet1 (2)'!$C$3:$D$52,2,FALSE)=1,IF('Sheet1 (2)'!F125&lt;200,1,0),0)</f>
        <v>#N/A</v>
      </c>
      <c r="X125">
        <f>'Mlijeko i mliječni proizvodi'!J131*'Mlijeko i mliječni proizvodi'!K131</f>
        <v>0</v>
      </c>
      <c r="Y125" s="80">
        <f>IF('Mlijeko i mliječni proizvodi'!J131="",0,X125-'Mlijeko i mliječni proizvodi'!N131)</f>
        <v>0</v>
      </c>
      <c r="Z125" t="e">
        <f>ROUND(IF(VLOOKUP('Mlijeko i mliječni proizvodi'!I131,'Sheet1 (2)'!$K$3:$L$13,2,FALSE)=1,X125*1.25,X125*1.05),2)</f>
        <v>#N/A</v>
      </c>
      <c r="AA125" s="80">
        <f>IF('Mlijeko i mliječni proizvodi'!J131="",0,Z125-'Mlijeko i mliječni proizvodi'!O131)</f>
        <v>0</v>
      </c>
      <c r="AB125" s="81">
        <f t="shared" si="8"/>
        <v>0</v>
      </c>
      <c r="AD125" t="str">
        <f t="shared" si="9"/>
        <v>U rasponu</v>
      </c>
      <c r="AF125" s="47" t="e">
        <f>IF(VLOOKUP('Mlijeko i mliječni proizvodi'!I131,'Sheet1 (2)'!$K$3:$L$13,2,FALSE)=0,IF('Sheet1 (2)'!H125&lt;0.2,1,0),0)</f>
        <v>#N/A</v>
      </c>
    </row>
    <row r="126" spans="6:32" ht="15" x14ac:dyDescent="0.2">
      <c r="F126" t="e">
        <f>'Voće i povrće'!J133/'Voće i povrće'!G133*1000</f>
        <v>#DIV/0!</v>
      </c>
      <c r="H126" t="e">
        <f>'Mlijeko i mliječni proizvodi'!J132/'Mlijeko i mliječni proizvodi'!G132</f>
        <v>#DIV/0!</v>
      </c>
      <c r="M126">
        <f>'Voće i povrće'!J132*'Voće i povrće'!K132</f>
        <v>0</v>
      </c>
      <c r="N126" s="80">
        <f>IF('Voće i povrće'!J132="",0,M126-'Voće i povrće'!N132)</f>
        <v>0</v>
      </c>
      <c r="O126" t="e">
        <f>ROUND(IF(VLOOKUP('Voće i povrće'!I132,'Sheet1 (2)'!$C$3:$D$52,2,FALSE)=1,M126*1.25,M126*1.05),2)</f>
        <v>#N/A</v>
      </c>
      <c r="P126" s="80">
        <f>IF('Voće i povrće'!J132="",0,O126-'Voće i povrće'!O132)</f>
        <v>0</v>
      </c>
      <c r="Q126" s="81">
        <f t="shared" si="6"/>
        <v>0</v>
      </c>
      <c r="S126" t="str">
        <f t="shared" si="7"/>
        <v>U rasponu</v>
      </c>
      <c r="U126" s="47" t="e">
        <f>IF(VLOOKUP('Voće i povrće'!I132,'Sheet1 (2)'!$C$3:$D$52,2,FALSE)=1,IF('Sheet1 (2)'!F126&lt;200,1,0),0)</f>
        <v>#N/A</v>
      </c>
      <c r="X126">
        <f>'Mlijeko i mliječni proizvodi'!J132*'Mlijeko i mliječni proizvodi'!K132</f>
        <v>0</v>
      </c>
      <c r="Y126" s="80">
        <f>IF('Mlijeko i mliječni proizvodi'!J132="",0,X126-'Mlijeko i mliječni proizvodi'!N132)</f>
        <v>0</v>
      </c>
      <c r="Z126" t="e">
        <f>ROUND(IF(VLOOKUP('Mlijeko i mliječni proizvodi'!I132,'Sheet1 (2)'!$K$3:$L$13,2,FALSE)=1,X126*1.25,X126*1.05),2)</f>
        <v>#N/A</v>
      </c>
      <c r="AA126" s="80">
        <f>IF('Mlijeko i mliječni proizvodi'!J132="",0,Z126-'Mlijeko i mliječni proizvodi'!O132)</f>
        <v>0</v>
      </c>
      <c r="AB126" s="81">
        <f t="shared" si="8"/>
        <v>0</v>
      </c>
      <c r="AD126" t="str">
        <f t="shared" si="9"/>
        <v>U rasponu</v>
      </c>
      <c r="AF126" s="47" t="e">
        <f>IF(VLOOKUP('Mlijeko i mliječni proizvodi'!I132,'Sheet1 (2)'!$K$3:$L$13,2,FALSE)=0,IF('Sheet1 (2)'!H126&lt;0.2,1,0),0)</f>
        <v>#N/A</v>
      </c>
    </row>
    <row r="127" spans="6:32" ht="15" x14ac:dyDescent="0.2">
      <c r="F127" t="e">
        <f>'Voće i povrće'!J134/'Voće i povrće'!G134*1000</f>
        <v>#DIV/0!</v>
      </c>
      <c r="H127" t="e">
        <f>'Mlijeko i mliječni proizvodi'!J133/'Mlijeko i mliječni proizvodi'!G133</f>
        <v>#DIV/0!</v>
      </c>
      <c r="M127">
        <f>'Voće i povrće'!J133*'Voće i povrće'!K133</f>
        <v>0</v>
      </c>
      <c r="N127" s="80">
        <f>IF('Voće i povrće'!J133="",0,M127-'Voće i povrće'!N133)</f>
        <v>0</v>
      </c>
      <c r="O127" t="e">
        <f>ROUND(IF(VLOOKUP('Voće i povrće'!I133,'Sheet1 (2)'!$C$3:$D$52,2,FALSE)=1,M127*1.25,M127*1.05),2)</f>
        <v>#N/A</v>
      </c>
      <c r="P127" s="80">
        <f>IF('Voće i povrće'!J133="",0,O127-'Voće i povrće'!O133)</f>
        <v>0</v>
      </c>
      <c r="Q127" s="81">
        <f t="shared" si="6"/>
        <v>0</v>
      </c>
      <c r="S127" t="str">
        <f t="shared" si="7"/>
        <v>U rasponu</v>
      </c>
      <c r="U127" s="47" t="e">
        <f>IF(VLOOKUP('Voće i povrće'!I133,'Sheet1 (2)'!$C$3:$D$52,2,FALSE)=1,IF('Sheet1 (2)'!F127&lt;200,1,0),0)</f>
        <v>#N/A</v>
      </c>
      <c r="X127">
        <f>'Mlijeko i mliječni proizvodi'!J133*'Mlijeko i mliječni proizvodi'!K133</f>
        <v>0</v>
      </c>
      <c r="Y127" s="80">
        <f>IF('Mlijeko i mliječni proizvodi'!J133="",0,X127-'Mlijeko i mliječni proizvodi'!N133)</f>
        <v>0</v>
      </c>
      <c r="Z127" t="e">
        <f>ROUND(IF(VLOOKUP('Mlijeko i mliječni proizvodi'!I133,'Sheet1 (2)'!$K$3:$L$13,2,FALSE)=1,X127*1.25,X127*1.05),2)</f>
        <v>#N/A</v>
      </c>
      <c r="AA127" s="80">
        <f>IF('Mlijeko i mliječni proizvodi'!J133="",0,Z127-'Mlijeko i mliječni proizvodi'!O133)</f>
        <v>0</v>
      </c>
      <c r="AB127" s="81">
        <f t="shared" si="8"/>
        <v>0</v>
      </c>
      <c r="AD127" t="str">
        <f t="shared" si="9"/>
        <v>U rasponu</v>
      </c>
      <c r="AF127" s="47" t="e">
        <f>IF(VLOOKUP('Mlijeko i mliječni proizvodi'!I133,'Sheet1 (2)'!$K$3:$L$13,2,FALSE)=0,IF('Sheet1 (2)'!H127&lt;0.2,1,0),0)</f>
        <v>#N/A</v>
      </c>
    </row>
    <row r="128" spans="6:32" ht="15" x14ac:dyDescent="0.2">
      <c r="F128" t="e">
        <f>'Voće i povrće'!J135/'Voće i povrće'!G135*1000</f>
        <v>#DIV/0!</v>
      </c>
      <c r="H128" t="e">
        <f>'Mlijeko i mliječni proizvodi'!J134/'Mlijeko i mliječni proizvodi'!G134</f>
        <v>#DIV/0!</v>
      </c>
      <c r="M128">
        <f>'Voće i povrće'!J134*'Voće i povrće'!K134</f>
        <v>0</v>
      </c>
      <c r="N128" s="80">
        <f>IF('Voće i povrće'!J134="",0,M128-'Voće i povrće'!N134)</f>
        <v>0</v>
      </c>
      <c r="O128" t="e">
        <f>ROUND(IF(VLOOKUP('Voće i povrće'!I134,'Sheet1 (2)'!$C$3:$D$52,2,FALSE)=1,M128*1.25,M128*1.05),2)</f>
        <v>#N/A</v>
      </c>
      <c r="P128" s="80">
        <f>IF('Voće i povrće'!J134="",0,O128-'Voće i povrće'!O134)</f>
        <v>0</v>
      </c>
      <c r="Q128" s="81">
        <f t="shared" si="6"/>
        <v>0</v>
      </c>
      <c r="S128" t="str">
        <f t="shared" si="7"/>
        <v>U rasponu</v>
      </c>
      <c r="U128" s="47" t="e">
        <f>IF(VLOOKUP('Voće i povrće'!I134,'Sheet1 (2)'!$C$3:$D$52,2,FALSE)=1,IF('Sheet1 (2)'!F128&lt;200,1,0),0)</f>
        <v>#N/A</v>
      </c>
      <c r="X128">
        <f>'Mlijeko i mliječni proizvodi'!J134*'Mlijeko i mliječni proizvodi'!K134</f>
        <v>0</v>
      </c>
      <c r="Y128" s="80">
        <f>IF('Mlijeko i mliječni proizvodi'!J134="",0,X128-'Mlijeko i mliječni proizvodi'!N134)</f>
        <v>0</v>
      </c>
      <c r="Z128" t="e">
        <f>ROUND(IF(VLOOKUP('Mlijeko i mliječni proizvodi'!I134,'Sheet1 (2)'!$K$3:$L$13,2,FALSE)=1,X128*1.25,X128*1.05),2)</f>
        <v>#N/A</v>
      </c>
      <c r="AA128" s="80">
        <f>IF('Mlijeko i mliječni proizvodi'!J134="",0,Z128-'Mlijeko i mliječni proizvodi'!O134)</f>
        <v>0</v>
      </c>
      <c r="AB128" s="81">
        <f t="shared" si="8"/>
        <v>0</v>
      </c>
      <c r="AD128" t="str">
        <f t="shared" si="9"/>
        <v>U rasponu</v>
      </c>
      <c r="AF128" s="47" t="e">
        <f>IF(VLOOKUP('Mlijeko i mliječni proizvodi'!I134,'Sheet1 (2)'!$K$3:$L$13,2,FALSE)=0,IF('Sheet1 (2)'!H128&lt;0.2,1,0),0)</f>
        <v>#N/A</v>
      </c>
    </row>
    <row r="129" spans="6:32" ht="15" x14ac:dyDescent="0.2">
      <c r="F129" t="e">
        <f>'Voće i povrće'!J136/'Voće i povrće'!G136*1000</f>
        <v>#DIV/0!</v>
      </c>
      <c r="H129" t="e">
        <f>'Mlijeko i mliječni proizvodi'!J135/'Mlijeko i mliječni proizvodi'!G135</f>
        <v>#DIV/0!</v>
      </c>
      <c r="M129">
        <f>'Voće i povrće'!J135*'Voće i povrće'!K135</f>
        <v>0</v>
      </c>
      <c r="N129" s="80">
        <f>IF('Voće i povrće'!J135="",0,M129-'Voće i povrće'!N135)</f>
        <v>0</v>
      </c>
      <c r="O129" t="e">
        <f>ROUND(IF(VLOOKUP('Voće i povrće'!I135,'Sheet1 (2)'!$C$3:$D$52,2,FALSE)=1,M129*1.25,M129*1.05),2)</f>
        <v>#N/A</v>
      </c>
      <c r="P129" s="80">
        <f>IF('Voće i povrće'!J135="",0,O129-'Voće i povrće'!O135)</f>
        <v>0</v>
      </c>
      <c r="Q129" s="81">
        <f t="shared" si="6"/>
        <v>0</v>
      </c>
      <c r="S129" t="str">
        <f t="shared" si="7"/>
        <v>U rasponu</v>
      </c>
      <c r="U129" s="47" t="e">
        <f>IF(VLOOKUP('Voće i povrće'!I135,'Sheet1 (2)'!$C$3:$D$52,2,FALSE)=1,IF('Sheet1 (2)'!F129&lt;200,1,0),0)</f>
        <v>#N/A</v>
      </c>
      <c r="X129">
        <f>'Mlijeko i mliječni proizvodi'!J135*'Mlijeko i mliječni proizvodi'!K135</f>
        <v>0</v>
      </c>
      <c r="Y129" s="80">
        <f>IF('Mlijeko i mliječni proizvodi'!J135="",0,X129-'Mlijeko i mliječni proizvodi'!N135)</f>
        <v>0</v>
      </c>
      <c r="Z129" t="e">
        <f>ROUND(IF(VLOOKUP('Mlijeko i mliječni proizvodi'!I135,'Sheet1 (2)'!$K$3:$L$13,2,FALSE)=1,X129*1.25,X129*1.05),2)</f>
        <v>#N/A</v>
      </c>
      <c r="AA129" s="80">
        <f>IF('Mlijeko i mliječni proizvodi'!J135="",0,Z129-'Mlijeko i mliječni proizvodi'!O135)</f>
        <v>0</v>
      </c>
      <c r="AB129" s="81">
        <f t="shared" si="8"/>
        <v>0</v>
      </c>
      <c r="AD129" t="str">
        <f t="shared" si="9"/>
        <v>U rasponu</v>
      </c>
      <c r="AF129" s="47" t="e">
        <f>IF(VLOOKUP('Mlijeko i mliječni proizvodi'!I135,'Sheet1 (2)'!$K$3:$L$13,2,FALSE)=0,IF('Sheet1 (2)'!H129&lt;0.2,1,0),0)</f>
        <v>#N/A</v>
      </c>
    </row>
    <row r="130" spans="6:32" ht="15" x14ac:dyDescent="0.2">
      <c r="F130" t="e">
        <f>'Voće i povrće'!J137/'Voće i povrće'!G137*1000</f>
        <v>#DIV/0!</v>
      </c>
      <c r="H130" t="e">
        <f>'Mlijeko i mliječni proizvodi'!J136/'Mlijeko i mliječni proizvodi'!G136</f>
        <v>#DIV/0!</v>
      </c>
      <c r="M130">
        <f>'Voće i povrće'!J136*'Voće i povrće'!K136</f>
        <v>0</v>
      </c>
      <c r="N130" s="80">
        <f>IF('Voće i povrće'!J136="",0,M130-'Voće i povrće'!N136)</f>
        <v>0</v>
      </c>
      <c r="O130" t="e">
        <f>ROUND(IF(VLOOKUP('Voće i povrće'!I136,'Sheet1 (2)'!$C$3:$D$52,2,FALSE)=1,M130*1.25,M130*1.05),2)</f>
        <v>#N/A</v>
      </c>
      <c r="P130" s="80">
        <f>IF('Voće i povrće'!J136="",0,O130-'Voće i povrće'!O136)</f>
        <v>0</v>
      </c>
      <c r="Q130" s="81">
        <f t="shared" si="6"/>
        <v>0</v>
      </c>
      <c r="S130" t="str">
        <f t="shared" si="7"/>
        <v>U rasponu</v>
      </c>
      <c r="U130" s="47" t="e">
        <f>IF(VLOOKUP('Voće i povrće'!I136,'Sheet1 (2)'!$C$3:$D$52,2,FALSE)=1,IF('Sheet1 (2)'!F130&lt;200,1,0),0)</f>
        <v>#N/A</v>
      </c>
      <c r="X130">
        <f>'Mlijeko i mliječni proizvodi'!J136*'Mlijeko i mliječni proizvodi'!K136</f>
        <v>0</v>
      </c>
      <c r="Y130" s="80">
        <f>IF('Mlijeko i mliječni proizvodi'!J136="",0,X130-'Mlijeko i mliječni proizvodi'!N136)</f>
        <v>0</v>
      </c>
      <c r="Z130" t="e">
        <f>ROUND(IF(VLOOKUP('Mlijeko i mliječni proizvodi'!I136,'Sheet1 (2)'!$K$3:$L$13,2,FALSE)=1,X130*1.25,X130*1.05),2)</f>
        <v>#N/A</v>
      </c>
      <c r="AA130" s="80">
        <f>IF('Mlijeko i mliječni proizvodi'!J136="",0,Z130-'Mlijeko i mliječni proizvodi'!O136)</f>
        <v>0</v>
      </c>
      <c r="AB130" s="81">
        <f t="shared" si="8"/>
        <v>0</v>
      </c>
      <c r="AD130" t="str">
        <f t="shared" si="9"/>
        <v>U rasponu</v>
      </c>
      <c r="AF130" s="47" t="e">
        <f>IF(VLOOKUP('Mlijeko i mliječni proizvodi'!I136,'Sheet1 (2)'!$K$3:$L$13,2,FALSE)=0,IF('Sheet1 (2)'!H130&lt;0.2,1,0),0)</f>
        <v>#N/A</v>
      </c>
    </row>
    <row r="131" spans="6:32" ht="15" x14ac:dyDescent="0.2">
      <c r="F131" t="e">
        <f>'Voće i povrće'!J138/'Voće i povrće'!G138*1000</f>
        <v>#DIV/0!</v>
      </c>
      <c r="H131" t="e">
        <f>'Mlijeko i mliječni proizvodi'!J137/'Mlijeko i mliječni proizvodi'!G137</f>
        <v>#DIV/0!</v>
      </c>
      <c r="M131">
        <f>'Voće i povrće'!J137*'Voće i povrće'!K137</f>
        <v>0</v>
      </c>
      <c r="N131" s="80">
        <f>IF('Voće i povrće'!J137="",0,M131-'Voće i povrće'!N137)</f>
        <v>0</v>
      </c>
      <c r="O131" t="e">
        <f>ROUND(IF(VLOOKUP('Voće i povrće'!I137,'Sheet1 (2)'!$C$3:$D$52,2,FALSE)=1,M131*1.25,M131*1.05),2)</f>
        <v>#N/A</v>
      </c>
      <c r="P131" s="80">
        <f>IF('Voće i povrće'!J137="",0,O131-'Voće i povrće'!O137)</f>
        <v>0</v>
      </c>
      <c r="Q131" s="81">
        <f t="shared" si="6"/>
        <v>0</v>
      </c>
      <c r="S131" t="str">
        <f t="shared" si="7"/>
        <v>U rasponu</v>
      </c>
      <c r="U131" s="47" t="e">
        <f>IF(VLOOKUP('Voće i povrće'!I137,'Sheet1 (2)'!$C$3:$D$52,2,FALSE)=1,IF('Sheet1 (2)'!F131&lt;200,1,0),0)</f>
        <v>#N/A</v>
      </c>
      <c r="X131">
        <f>'Mlijeko i mliječni proizvodi'!J137*'Mlijeko i mliječni proizvodi'!K137</f>
        <v>0</v>
      </c>
      <c r="Y131" s="80">
        <f>IF('Mlijeko i mliječni proizvodi'!J137="",0,X131-'Mlijeko i mliječni proizvodi'!N137)</f>
        <v>0</v>
      </c>
      <c r="Z131" t="e">
        <f>ROUND(IF(VLOOKUP('Mlijeko i mliječni proizvodi'!I137,'Sheet1 (2)'!$K$3:$L$13,2,FALSE)=1,X131*1.25,X131*1.05),2)</f>
        <v>#N/A</v>
      </c>
      <c r="AA131" s="80">
        <f>IF('Mlijeko i mliječni proizvodi'!J137="",0,Z131-'Mlijeko i mliječni proizvodi'!O137)</f>
        <v>0</v>
      </c>
      <c r="AB131" s="81">
        <f t="shared" si="8"/>
        <v>0</v>
      </c>
      <c r="AD131" t="str">
        <f t="shared" si="9"/>
        <v>U rasponu</v>
      </c>
      <c r="AF131" s="47" t="e">
        <f>IF(VLOOKUP('Mlijeko i mliječni proizvodi'!I137,'Sheet1 (2)'!$K$3:$L$13,2,FALSE)=0,IF('Sheet1 (2)'!H131&lt;0.2,1,0),0)</f>
        <v>#N/A</v>
      </c>
    </row>
    <row r="132" spans="6:32" ht="15" x14ac:dyDescent="0.2">
      <c r="F132" t="e">
        <f>'Voće i povrće'!J139/'Voće i povrće'!G139*1000</f>
        <v>#DIV/0!</v>
      </c>
      <c r="H132" t="e">
        <f>'Mlijeko i mliječni proizvodi'!J138/'Mlijeko i mliječni proizvodi'!G138</f>
        <v>#DIV/0!</v>
      </c>
      <c r="M132">
        <f>'Voće i povrće'!J138*'Voće i povrće'!K138</f>
        <v>0</v>
      </c>
      <c r="N132" s="80">
        <f>IF('Voće i povrće'!J138="",0,M132-'Voće i povrće'!N138)</f>
        <v>0</v>
      </c>
      <c r="O132" t="e">
        <f>ROUND(IF(VLOOKUP('Voće i povrće'!I138,'Sheet1 (2)'!$C$3:$D$52,2,FALSE)=1,M132*1.25,M132*1.05),2)</f>
        <v>#N/A</v>
      </c>
      <c r="P132" s="80">
        <f>IF('Voće i povrće'!J138="",0,O132-'Voće i povrće'!O138)</f>
        <v>0</v>
      </c>
      <c r="Q132" s="81">
        <f t="shared" ref="Q132:Q195" si="10">N132+P132</f>
        <v>0</v>
      </c>
      <c r="S132" t="str">
        <f t="shared" ref="S132:S195" si="11">IF(AND(P132&gt;=-0.019,P132&lt;=0.019),"U rasponu","Izvan raspona")</f>
        <v>U rasponu</v>
      </c>
      <c r="U132" s="47" t="e">
        <f>IF(VLOOKUP('Voće i povrće'!I138,'Sheet1 (2)'!$C$3:$D$52,2,FALSE)=1,IF('Sheet1 (2)'!F132&lt;200,1,0),0)</f>
        <v>#N/A</v>
      </c>
      <c r="X132">
        <f>'Mlijeko i mliječni proizvodi'!J138*'Mlijeko i mliječni proizvodi'!K138</f>
        <v>0</v>
      </c>
      <c r="Y132" s="80">
        <f>IF('Mlijeko i mliječni proizvodi'!J138="",0,X132-'Mlijeko i mliječni proizvodi'!N138)</f>
        <v>0</v>
      </c>
      <c r="Z132" t="e">
        <f>ROUND(IF(VLOOKUP('Mlijeko i mliječni proizvodi'!I138,'Sheet1 (2)'!$K$3:$L$13,2,FALSE)=1,X132*1.25,X132*1.05),2)</f>
        <v>#N/A</v>
      </c>
      <c r="AA132" s="80">
        <f>IF('Mlijeko i mliječni proizvodi'!J138="",0,Z132-'Mlijeko i mliječni proizvodi'!O138)</f>
        <v>0</v>
      </c>
      <c r="AB132" s="81">
        <f t="shared" ref="AB132:AB195" si="12">Y132+AA132</f>
        <v>0</v>
      </c>
      <c r="AD132" t="str">
        <f t="shared" ref="AD132:AD195" si="13">IF(AND(AA132&gt;=-0.019,AA132&lt;=0.019),"U rasponu","Izvan raspona")</f>
        <v>U rasponu</v>
      </c>
      <c r="AF132" s="47" t="e">
        <f>IF(VLOOKUP('Mlijeko i mliječni proizvodi'!I138,'Sheet1 (2)'!$K$3:$L$13,2,FALSE)=0,IF('Sheet1 (2)'!H132&lt;0.2,1,0),0)</f>
        <v>#N/A</v>
      </c>
    </row>
    <row r="133" spans="6:32" ht="15" x14ac:dyDescent="0.2">
      <c r="F133" t="e">
        <f>'Voće i povrće'!J140/'Voće i povrće'!G140*1000</f>
        <v>#DIV/0!</v>
      </c>
      <c r="H133" t="e">
        <f>'Mlijeko i mliječni proizvodi'!J139/'Mlijeko i mliječni proizvodi'!G139</f>
        <v>#DIV/0!</v>
      </c>
      <c r="M133">
        <f>'Voće i povrće'!J139*'Voće i povrće'!K139</f>
        <v>0</v>
      </c>
      <c r="N133" s="80">
        <f>IF('Voće i povrće'!J139="",0,M133-'Voće i povrće'!N139)</f>
        <v>0</v>
      </c>
      <c r="O133" t="e">
        <f>ROUND(IF(VLOOKUP('Voće i povrće'!I139,'Sheet1 (2)'!$C$3:$D$52,2,FALSE)=1,M133*1.25,M133*1.05),2)</f>
        <v>#N/A</v>
      </c>
      <c r="P133" s="80">
        <f>IF('Voće i povrće'!J139="",0,O133-'Voće i povrće'!O139)</f>
        <v>0</v>
      </c>
      <c r="Q133" s="81">
        <f t="shared" si="10"/>
        <v>0</v>
      </c>
      <c r="S133" t="str">
        <f t="shared" si="11"/>
        <v>U rasponu</v>
      </c>
      <c r="U133" s="47" t="e">
        <f>IF(VLOOKUP('Voće i povrće'!I139,'Sheet1 (2)'!$C$3:$D$52,2,FALSE)=1,IF('Sheet1 (2)'!F133&lt;200,1,0),0)</f>
        <v>#N/A</v>
      </c>
      <c r="X133">
        <f>'Mlijeko i mliječni proizvodi'!J139*'Mlijeko i mliječni proizvodi'!K139</f>
        <v>0</v>
      </c>
      <c r="Y133" s="80">
        <f>IF('Mlijeko i mliječni proizvodi'!J139="",0,X133-'Mlijeko i mliječni proizvodi'!N139)</f>
        <v>0</v>
      </c>
      <c r="Z133" t="e">
        <f>ROUND(IF(VLOOKUP('Mlijeko i mliječni proizvodi'!I139,'Sheet1 (2)'!$K$3:$L$13,2,FALSE)=1,X133*1.25,X133*1.05),2)</f>
        <v>#N/A</v>
      </c>
      <c r="AA133" s="80">
        <f>IF('Mlijeko i mliječni proizvodi'!J139="",0,Z133-'Mlijeko i mliječni proizvodi'!O139)</f>
        <v>0</v>
      </c>
      <c r="AB133" s="81">
        <f t="shared" si="12"/>
        <v>0</v>
      </c>
      <c r="AD133" t="str">
        <f t="shared" si="13"/>
        <v>U rasponu</v>
      </c>
      <c r="AF133" s="47" t="e">
        <f>IF(VLOOKUP('Mlijeko i mliječni proizvodi'!I139,'Sheet1 (2)'!$K$3:$L$13,2,FALSE)=0,IF('Sheet1 (2)'!H133&lt;0.2,1,0),0)</f>
        <v>#N/A</v>
      </c>
    </row>
    <row r="134" spans="6:32" ht="15" x14ac:dyDescent="0.2">
      <c r="F134" t="e">
        <f>'Voće i povrće'!J141/'Voće i povrće'!G141*1000</f>
        <v>#DIV/0!</v>
      </c>
      <c r="H134" t="e">
        <f>'Mlijeko i mliječni proizvodi'!J140/'Mlijeko i mliječni proizvodi'!G140</f>
        <v>#DIV/0!</v>
      </c>
      <c r="M134">
        <f>'Voće i povrće'!J140*'Voće i povrće'!K140</f>
        <v>0</v>
      </c>
      <c r="N134" s="80">
        <f>IF('Voće i povrće'!J140="",0,M134-'Voće i povrće'!N140)</f>
        <v>0</v>
      </c>
      <c r="O134" t="e">
        <f>ROUND(IF(VLOOKUP('Voće i povrće'!I140,'Sheet1 (2)'!$C$3:$D$52,2,FALSE)=1,M134*1.25,M134*1.05),2)</f>
        <v>#N/A</v>
      </c>
      <c r="P134" s="80">
        <f>IF('Voće i povrće'!J140="",0,O134-'Voće i povrće'!O140)</f>
        <v>0</v>
      </c>
      <c r="Q134" s="81">
        <f t="shared" si="10"/>
        <v>0</v>
      </c>
      <c r="S134" t="str">
        <f t="shared" si="11"/>
        <v>U rasponu</v>
      </c>
      <c r="U134" s="47" t="e">
        <f>IF(VLOOKUP('Voće i povrće'!I140,'Sheet1 (2)'!$C$3:$D$52,2,FALSE)=1,IF('Sheet1 (2)'!F134&lt;200,1,0),0)</f>
        <v>#N/A</v>
      </c>
      <c r="X134">
        <f>'Mlijeko i mliječni proizvodi'!J140*'Mlijeko i mliječni proizvodi'!K140</f>
        <v>0</v>
      </c>
      <c r="Y134" s="80">
        <f>IF('Mlijeko i mliječni proizvodi'!J140="",0,X134-'Mlijeko i mliječni proizvodi'!N140)</f>
        <v>0</v>
      </c>
      <c r="Z134" t="e">
        <f>ROUND(IF(VLOOKUP('Mlijeko i mliječni proizvodi'!I140,'Sheet1 (2)'!$K$3:$L$13,2,FALSE)=1,X134*1.25,X134*1.05),2)</f>
        <v>#N/A</v>
      </c>
      <c r="AA134" s="80">
        <f>IF('Mlijeko i mliječni proizvodi'!J140="",0,Z134-'Mlijeko i mliječni proizvodi'!O140)</f>
        <v>0</v>
      </c>
      <c r="AB134" s="81">
        <f t="shared" si="12"/>
        <v>0</v>
      </c>
      <c r="AD134" t="str">
        <f t="shared" si="13"/>
        <v>U rasponu</v>
      </c>
      <c r="AF134" s="47" t="e">
        <f>IF(VLOOKUP('Mlijeko i mliječni proizvodi'!I140,'Sheet1 (2)'!$K$3:$L$13,2,FALSE)=0,IF('Sheet1 (2)'!H134&lt;0.2,1,0),0)</f>
        <v>#N/A</v>
      </c>
    </row>
    <row r="135" spans="6:32" ht="15" x14ac:dyDescent="0.2">
      <c r="F135" t="e">
        <f>'Voće i povrće'!J142/'Voće i povrće'!G142*1000</f>
        <v>#DIV/0!</v>
      </c>
      <c r="H135" t="e">
        <f>'Mlijeko i mliječni proizvodi'!J141/'Mlijeko i mliječni proizvodi'!G141</f>
        <v>#DIV/0!</v>
      </c>
      <c r="M135">
        <f>'Voće i povrće'!J141*'Voće i povrće'!K141</f>
        <v>0</v>
      </c>
      <c r="N135" s="80">
        <f>IF('Voće i povrće'!J141="",0,M135-'Voće i povrće'!N141)</f>
        <v>0</v>
      </c>
      <c r="O135" t="e">
        <f>ROUND(IF(VLOOKUP('Voće i povrće'!I141,'Sheet1 (2)'!$C$3:$D$52,2,FALSE)=1,M135*1.25,M135*1.05),2)</f>
        <v>#N/A</v>
      </c>
      <c r="P135" s="80">
        <f>IF('Voće i povrće'!J141="",0,O135-'Voće i povrće'!O141)</f>
        <v>0</v>
      </c>
      <c r="Q135" s="81">
        <f t="shared" si="10"/>
        <v>0</v>
      </c>
      <c r="S135" t="str">
        <f t="shared" si="11"/>
        <v>U rasponu</v>
      </c>
      <c r="U135" s="47" t="e">
        <f>IF(VLOOKUP('Voće i povrće'!I141,'Sheet1 (2)'!$C$3:$D$52,2,FALSE)=1,IF('Sheet1 (2)'!F135&lt;200,1,0),0)</f>
        <v>#N/A</v>
      </c>
      <c r="X135">
        <f>'Mlijeko i mliječni proizvodi'!J141*'Mlijeko i mliječni proizvodi'!K141</f>
        <v>0</v>
      </c>
      <c r="Y135" s="80">
        <f>IF('Mlijeko i mliječni proizvodi'!J141="",0,X135-'Mlijeko i mliječni proizvodi'!N141)</f>
        <v>0</v>
      </c>
      <c r="Z135" t="e">
        <f>ROUND(IF(VLOOKUP('Mlijeko i mliječni proizvodi'!I141,'Sheet1 (2)'!$K$3:$L$13,2,FALSE)=1,X135*1.25,X135*1.05),2)</f>
        <v>#N/A</v>
      </c>
      <c r="AA135" s="80">
        <f>IF('Mlijeko i mliječni proizvodi'!J141="",0,Z135-'Mlijeko i mliječni proizvodi'!O141)</f>
        <v>0</v>
      </c>
      <c r="AB135" s="81">
        <f t="shared" si="12"/>
        <v>0</v>
      </c>
      <c r="AD135" t="str">
        <f t="shared" si="13"/>
        <v>U rasponu</v>
      </c>
      <c r="AF135" s="47" t="e">
        <f>IF(VLOOKUP('Mlijeko i mliječni proizvodi'!I141,'Sheet1 (2)'!$K$3:$L$13,2,FALSE)=0,IF('Sheet1 (2)'!H135&lt;0.2,1,0),0)</f>
        <v>#N/A</v>
      </c>
    </row>
    <row r="136" spans="6:32" ht="15" x14ac:dyDescent="0.2">
      <c r="F136" t="e">
        <f>'Voće i povrće'!J143/'Voće i povrće'!G143*1000</f>
        <v>#DIV/0!</v>
      </c>
      <c r="H136" t="e">
        <f>'Mlijeko i mliječni proizvodi'!J142/'Mlijeko i mliječni proizvodi'!G142</f>
        <v>#DIV/0!</v>
      </c>
      <c r="M136">
        <f>'Voće i povrće'!J142*'Voće i povrće'!K142</f>
        <v>0</v>
      </c>
      <c r="N136" s="80">
        <f>IF('Voće i povrće'!J142="",0,M136-'Voće i povrće'!N142)</f>
        <v>0</v>
      </c>
      <c r="O136" t="e">
        <f>ROUND(IF(VLOOKUP('Voće i povrće'!I142,'Sheet1 (2)'!$C$3:$D$52,2,FALSE)=1,M136*1.25,M136*1.05),2)</f>
        <v>#N/A</v>
      </c>
      <c r="P136" s="80">
        <f>IF('Voće i povrće'!J142="",0,O136-'Voće i povrće'!O142)</f>
        <v>0</v>
      </c>
      <c r="Q136" s="81">
        <f t="shared" si="10"/>
        <v>0</v>
      </c>
      <c r="S136" t="str">
        <f t="shared" si="11"/>
        <v>U rasponu</v>
      </c>
      <c r="U136" s="47" t="e">
        <f>IF(VLOOKUP('Voće i povrće'!I142,'Sheet1 (2)'!$C$3:$D$52,2,FALSE)=1,IF('Sheet1 (2)'!F136&lt;200,1,0),0)</f>
        <v>#N/A</v>
      </c>
      <c r="X136">
        <f>'Mlijeko i mliječni proizvodi'!J142*'Mlijeko i mliječni proizvodi'!K142</f>
        <v>0</v>
      </c>
      <c r="Y136" s="80">
        <f>IF('Mlijeko i mliječni proizvodi'!J142="",0,X136-'Mlijeko i mliječni proizvodi'!N142)</f>
        <v>0</v>
      </c>
      <c r="Z136" t="e">
        <f>ROUND(IF(VLOOKUP('Mlijeko i mliječni proizvodi'!I142,'Sheet1 (2)'!$K$3:$L$13,2,FALSE)=1,X136*1.25,X136*1.05),2)</f>
        <v>#N/A</v>
      </c>
      <c r="AA136" s="80">
        <f>IF('Mlijeko i mliječni proizvodi'!J142="",0,Z136-'Mlijeko i mliječni proizvodi'!O142)</f>
        <v>0</v>
      </c>
      <c r="AB136" s="81">
        <f t="shared" si="12"/>
        <v>0</v>
      </c>
      <c r="AD136" t="str">
        <f t="shared" si="13"/>
        <v>U rasponu</v>
      </c>
      <c r="AF136" s="47" t="e">
        <f>IF(VLOOKUP('Mlijeko i mliječni proizvodi'!I142,'Sheet1 (2)'!$K$3:$L$13,2,FALSE)=0,IF('Sheet1 (2)'!H136&lt;0.2,1,0),0)</f>
        <v>#N/A</v>
      </c>
    </row>
    <row r="137" spans="6:32" ht="15" x14ac:dyDescent="0.2">
      <c r="F137" t="e">
        <f>'Voće i povrće'!J144/'Voće i povrće'!G144*1000</f>
        <v>#DIV/0!</v>
      </c>
      <c r="H137" t="e">
        <f>'Mlijeko i mliječni proizvodi'!J143/'Mlijeko i mliječni proizvodi'!G143</f>
        <v>#DIV/0!</v>
      </c>
      <c r="M137">
        <f>'Voće i povrće'!J143*'Voće i povrće'!K143</f>
        <v>0</v>
      </c>
      <c r="N137" s="80">
        <f>IF('Voće i povrće'!J143="",0,M137-'Voće i povrće'!N143)</f>
        <v>0</v>
      </c>
      <c r="O137" t="e">
        <f>ROUND(IF(VLOOKUP('Voće i povrće'!I143,'Sheet1 (2)'!$C$3:$D$52,2,FALSE)=1,M137*1.25,M137*1.05),2)</f>
        <v>#N/A</v>
      </c>
      <c r="P137" s="80">
        <f>IF('Voće i povrće'!J143="",0,O137-'Voće i povrće'!O143)</f>
        <v>0</v>
      </c>
      <c r="Q137" s="81">
        <f t="shared" si="10"/>
        <v>0</v>
      </c>
      <c r="S137" t="str">
        <f t="shared" si="11"/>
        <v>U rasponu</v>
      </c>
      <c r="U137" s="47" t="e">
        <f>IF(VLOOKUP('Voće i povrće'!I143,'Sheet1 (2)'!$C$3:$D$52,2,FALSE)=1,IF('Sheet1 (2)'!F137&lt;200,1,0),0)</f>
        <v>#N/A</v>
      </c>
      <c r="X137">
        <f>'Mlijeko i mliječni proizvodi'!J143*'Mlijeko i mliječni proizvodi'!K143</f>
        <v>0</v>
      </c>
      <c r="Y137" s="80">
        <f>IF('Mlijeko i mliječni proizvodi'!J143="",0,X137-'Mlijeko i mliječni proizvodi'!N143)</f>
        <v>0</v>
      </c>
      <c r="Z137" t="e">
        <f>ROUND(IF(VLOOKUP('Mlijeko i mliječni proizvodi'!I143,'Sheet1 (2)'!$K$3:$L$13,2,FALSE)=1,X137*1.25,X137*1.05),2)</f>
        <v>#N/A</v>
      </c>
      <c r="AA137" s="80">
        <f>IF('Mlijeko i mliječni proizvodi'!J143="",0,Z137-'Mlijeko i mliječni proizvodi'!O143)</f>
        <v>0</v>
      </c>
      <c r="AB137" s="81">
        <f t="shared" si="12"/>
        <v>0</v>
      </c>
      <c r="AD137" t="str">
        <f t="shared" si="13"/>
        <v>U rasponu</v>
      </c>
      <c r="AF137" s="47" t="e">
        <f>IF(VLOOKUP('Mlijeko i mliječni proizvodi'!I143,'Sheet1 (2)'!$K$3:$L$13,2,FALSE)=0,IF('Sheet1 (2)'!H137&lt;0.2,1,0),0)</f>
        <v>#N/A</v>
      </c>
    </row>
    <row r="138" spans="6:32" ht="15" x14ac:dyDescent="0.2">
      <c r="F138" t="e">
        <f>'Voće i povrće'!J145/'Voće i povrće'!G145*1000</f>
        <v>#DIV/0!</v>
      </c>
      <c r="H138" t="e">
        <f>'Mlijeko i mliječni proizvodi'!J144/'Mlijeko i mliječni proizvodi'!G144</f>
        <v>#DIV/0!</v>
      </c>
      <c r="M138">
        <f>'Voće i povrće'!J144*'Voće i povrće'!K144</f>
        <v>0</v>
      </c>
      <c r="N138" s="80">
        <f>IF('Voće i povrće'!J144="",0,M138-'Voće i povrće'!N144)</f>
        <v>0</v>
      </c>
      <c r="O138" t="e">
        <f>ROUND(IF(VLOOKUP('Voće i povrće'!I144,'Sheet1 (2)'!$C$3:$D$52,2,FALSE)=1,M138*1.25,M138*1.05),2)</f>
        <v>#N/A</v>
      </c>
      <c r="P138" s="80">
        <f>IF('Voće i povrće'!J144="",0,O138-'Voće i povrće'!O144)</f>
        <v>0</v>
      </c>
      <c r="Q138" s="81">
        <f t="shared" si="10"/>
        <v>0</v>
      </c>
      <c r="S138" t="str">
        <f t="shared" si="11"/>
        <v>U rasponu</v>
      </c>
      <c r="U138" s="47" t="e">
        <f>IF(VLOOKUP('Voće i povrće'!I144,'Sheet1 (2)'!$C$3:$D$52,2,FALSE)=1,IF('Sheet1 (2)'!F138&lt;200,1,0),0)</f>
        <v>#N/A</v>
      </c>
      <c r="X138">
        <f>'Mlijeko i mliječni proizvodi'!J144*'Mlijeko i mliječni proizvodi'!K144</f>
        <v>0</v>
      </c>
      <c r="Y138" s="80">
        <f>IF('Mlijeko i mliječni proizvodi'!J144="",0,X138-'Mlijeko i mliječni proizvodi'!N144)</f>
        <v>0</v>
      </c>
      <c r="Z138" t="e">
        <f>ROUND(IF(VLOOKUP('Mlijeko i mliječni proizvodi'!I144,'Sheet1 (2)'!$K$3:$L$13,2,FALSE)=1,X138*1.25,X138*1.05),2)</f>
        <v>#N/A</v>
      </c>
      <c r="AA138" s="80">
        <f>IF('Mlijeko i mliječni proizvodi'!J144="",0,Z138-'Mlijeko i mliječni proizvodi'!O144)</f>
        <v>0</v>
      </c>
      <c r="AB138" s="81">
        <f t="shared" si="12"/>
        <v>0</v>
      </c>
      <c r="AD138" t="str">
        <f t="shared" si="13"/>
        <v>U rasponu</v>
      </c>
      <c r="AF138" s="47" t="e">
        <f>IF(VLOOKUP('Mlijeko i mliječni proizvodi'!I144,'Sheet1 (2)'!$K$3:$L$13,2,FALSE)=0,IF('Sheet1 (2)'!H138&lt;0.2,1,0),0)</f>
        <v>#N/A</v>
      </c>
    </row>
    <row r="139" spans="6:32" ht="15" x14ac:dyDescent="0.2">
      <c r="F139" t="e">
        <f>'Voće i povrće'!J146/'Voće i povrće'!G146*1000</f>
        <v>#DIV/0!</v>
      </c>
      <c r="H139" t="e">
        <f>'Mlijeko i mliječni proizvodi'!J145/'Mlijeko i mliječni proizvodi'!G145</f>
        <v>#DIV/0!</v>
      </c>
      <c r="M139">
        <f>'Voće i povrće'!J145*'Voće i povrće'!K145</f>
        <v>0</v>
      </c>
      <c r="N139" s="80">
        <f>IF('Voće i povrće'!J145="",0,M139-'Voće i povrće'!N145)</f>
        <v>0</v>
      </c>
      <c r="O139" t="e">
        <f>ROUND(IF(VLOOKUP('Voće i povrće'!I145,'Sheet1 (2)'!$C$3:$D$52,2,FALSE)=1,M139*1.25,M139*1.05),2)</f>
        <v>#N/A</v>
      </c>
      <c r="P139" s="80">
        <f>IF('Voće i povrće'!J145="",0,O139-'Voće i povrće'!O145)</f>
        <v>0</v>
      </c>
      <c r="Q139" s="81">
        <f t="shared" si="10"/>
        <v>0</v>
      </c>
      <c r="S139" t="str">
        <f t="shared" si="11"/>
        <v>U rasponu</v>
      </c>
      <c r="U139" s="47" t="e">
        <f>IF(VLOOKUP('Voće i povrće'!I145,'Sheet1 (2)'!$C$3:$D$52,2,FALSE)=1,IF('Sheet1 (2)'!F139&lt;200,1,0),0)</f>
        <v>#N/A</v>
      </c>
      <c r="X139">
        <f>'Mlijeko i mliječni proizvodi'!J145*'Mlijeko i mliječni proizvodi'!K145</f>
        <v>0</v>
      </c>
      <c r="Y139" s="80">
        <f>IF('Mlijeko i mliječni proizvodi'!J145="",0,X139-'Mlijeko i mliječni proizvodi'!N145)</f>
        <v>0</v>
      </c>
      <c r="Z139" t="e">
        <f>ROUND(IF(VLOOKUP('Mlijeko i mliječni proizvodi'!I145,'Sheet1 (2)'!$K$3:$L$13,2,FALSE)=1,X139*1.25,X139*1.05),2)</f>
        <v>#N/A</v>
      </c>
      <c r="AA139" s="80">
        <f>IF('Mlijeko i mliječni proizvodi'!J145="",0,Z139-'Mlijeko i mliječni proizvodi'!O145)</f>
        <v>0</v>
      </c>
      <c r="AB139" s="81">
        <f t="shared" si="12"/>
        <v>0</v>
      </c>
      <c r="AD139" t="str">
        <f t="shared" si="13"/>
        <v>U rasponu</v>
      </c>
      <c r="AF139" s="47" t="e">
        <f>IF(VLOOKUP('Mlijeko i mliječni proizvodi'!I145,'Sheet1 (2)'!$K$3:$L$13,2,FALSE)=0,IF('Sheet1 (2)'!H139&lt;0.2,1,0),0)</f>
        <v>#N/A</v>
      </c>
    </row>
    <row r="140" spans="6:32" ht="15" x14ac:dyDescent="0.2">
      <c r="F140" t="e">
        <f>'Voće i povrće'!J147/'Voće i povrće'!G147*1000</f>
        <v>#DIV/0!</v>
      </c>
      <c r="H140" t="e">
        <f>'Mlijeko i mliječni proizvodi'!J146/'Mlijeko i mliječni proizvodi'!G146</f>
        <v>#DIV/0!</v>
      </c>
      <c r="M140">
        <f>'Voće i povrće'!J146*'Voće i povrće'!K146</f>
        <v>0</v>
      </c>
      <c r="N140" s="80">
        <f>IF('Voće i povrće'!J146="",0,M140-'Voće i povrće'!N146)</f>
        <v>0</v>
      </c>
      <c r="O140" t="e">
        <f>ROUND(IF(VLOOKUP('Voće i povrće'!I146,'Sheet1 (2)'!$C$3:$D$52,2,FALSE)=1,M140*1.25,M140*1.05),2)</f>
        <v>#N/A</v>
      </c>
      <c r="P140" s="80">
        <f>IF('Voće i povrće'!J146="",0,O140-'Voće i povrće'!O146)</f>
        <v>0</v>
      </c>
      <c r="Q140" s="81">
        <f t="shared" si="10"/>
        <v>0</v>
      </c>
      <c r="S140" t="str">
        <f t="shared" si="11"/>
        <v>U rasponu</v>
      </c>
      <c r="U140" s="47" t="e">
        <f>IF(VLOOKUP('Voće i povrće'!I146,'Sheet1 (2)'!$C$3:$D$52,2,FALSE)=1,IF('Sheet1 (2)'!F140&lt;200,1,0),0)</f>
        <v>#N/A</v>
      </c>
      <c r="X140">
        <f>'Mlijeko i mliječni proizvodi'!J146*'Mlijeko i mliječni proizvodi'!K146</f>
        <v>0</v>
      </c>
      <c r="Y140" s="80">
        <f>IF('Mlijeko i mliječni proizvodi'!J146="",0,X140-'Mlijeko i mliječni proizvodi'!N146)</f>
        <v>0</v>
      </c>
      <c r="Z140" t="e">
        <f>ROUND(IF(VLOOKUP('Mlijeko i mliječni proizvodi'!I146,'Sheet1 (2)'!$K$3:$L$13,2,FALSE)=1,X140*1.25,X140*1.05),2)</f>
        <v>#N/A</v>
      </c>
      <c r="AA140" s="80">
        <f>IF('Mlijeko i mliječni proizvodi'!J146="",0,Z140-'Mlijeko i mliječni proizvodi'!O146)</f>
        <v>0</v>
      </c>
      <c r="AB140" s="81">
        <f t="shared" si="12"/>
        <v>0</v>
      </c>
      <c r="AD140" t="str">
        <f t="shared" si="13"/>
        <v>U rasponu</v>
      </c>
      <c r="AF140" s="47" t="e">
        <f>IF(VLOOKUP('Mlijeko i mliječni proizvodi'!I146,'Sheet1 (2)'!$K$3:$L$13,2,FALSE)=0,IF('Sheet1 (2)'!H140&lt;0.2,1,0),0)</f>
        <v>#N/A</v>
      </c>
    </row>
    <row r="141" spans="6:32" ht="15" x14ac:dyDescent="0.2">
      <c r="F141" t="e">
        <f>'Voće i povrće'!J148/'Voće i povrće'!G148*1000</f>
        <v>#DIV/0!</v>
      </c>
      <c r="H141" t="e">
        <f>'Mlijeko i mliječni proizvodi'!J147/'Mlijeko i mliječni proizvodi'!G147</f>
        <v>#DIV/0!</v>
      </c>
      <c r="M141">
        <f>'Voće i povrće'!J147*'Voće i povrće'!K147</f>
        <v>0</v>
      </c>
      <c r="N141" s="80">
        <f>IF('Voće i povrće'!J147="",0,M141-'Voće i povrće'!N147)</f>
        <v>0</v>
      </c>
      <c r="O141" t="e">
        <f>ROUND(IF(VLOOKUP('Voće i povrće'!I147,'Sheet1 (2)'!$C$3:$D$52,2,FALSE)=1,M141*1.25,M141*1.05),2)</f>
        <v>#N/A</v>
      </c>
      <c r="P141" s="80">
        <f>IF('Voće i povrće'!J147="",0,O141-'Voće i povrće'!O147)</f>
        <v>0</v>
      </c>
      <c r="Q141" s="81">
        <f t="shared" si="10"/>
        <v>0</v>
      </c>
      <c r="S141" t="str">
        <f t="shared" si="11"/>
        <v>U rasponu</v>
      </c>
      <c r="U141" s="47" t="e">
        <f>IF(VLOOKUP('Voće i povrće'!I147,'Sheet1 (2)'!$C$3:$D$52,2,FALSE)=1,IF('Sheet1 (2)'!F141&lt;200,1,0),0)</f>
        <v>#N/A</v>
      </c>
      <c r="X141">
        <f>'Mlijeko i mliječni proizvodi'!J147*'Mlijeko i mliječni proizvodi'!K147</f>
        <v>0</v>
      </c>
      <c r="Y141" s="80">
        <f>IF('Mlijeko i mliječni proizvodi'!J147="",0,X141-'Mlijeko i mliječni proizvodi'!N147)</f>
        <v>0</v>
      </c>
      <c r="Z141" t="e">
        <f>ROUND(IF(VLOOKUP('Mlijeko i mliječni proizvodi'!I147,'Sheet1 (2)'!$K$3:$L$13,2,FALSE)=1,X141*1.25,X141*1.05),2)</f>
        <v>#N/A</v>
      </c>
      <c r="AA141" s="80">
        <f>IF('Mlijeko i mliječni proizvodi'!J147="",0,Z141-'Mlijeko i mliječni proizvodi'!O147)</f>
        <v>0</v>
      </c>
      <c r="AB141" s="81">
        <f t="shared" si="12"/>
        <v>0</v>
      </c>
      <c r="AD141" t="str">
        <f t="shared" si="13"/>
        <v>U rasponu</v>
      </c>
      <c r="AF141" s="47" t="e">
        <f>IF(VLOOKUP('Mlijeko i mliječni proizvodi'!I147,'Sheet1 (2)'!$K$3:$L$13,2,FALSE)=0,IF('Sheet1 (2)'!H141&lt;0.2,1,0),0)</f>
        <v>#N/A</v>
      </c>
    </row>
    <row r="142" spans="6:32" ht="15" x14ac:dyDescent="0.2">
      <c r="F142" t="e">
        <f>'Voće i povrće'!J149/'Voće i povrće'!G149*1000</f>
        <v>#DIV/0!</v>
      </c>
      <c r="H142" t="e">
        <f>'Mlijeko i mliječni proizvodi'!J148/'Mlijeko i mliječni proizvodi'!G148</f>
        <v>#DIV/0!</v>
      </c>
      <c r="M142">
        <f>'Voće i povrće'!J148*'Voće i povrće'!K148</f>
        <v>0</v>
      </c>
      <c r="N142" s="80">
        <f>IF('Voće i povrće'!J148="",0,M142-'Voće i povrće'!N148)</f>
        <v>0</v>
      </c>
      <c r="O142" t="e">
        <f>ROUND(IF(VLOOKUP('Voće i povrće'!I148,'Sheet1 (2)'!$C$3:$D$52,2,FALSE)=1,M142*1.25,M142*1.05),2)</f>
        <v>#N/A</v>
      </c>
      <c r="P142" s="80">
        <f>IF('Voće i povrće'!J148="",0,O142-'Voće i povrće'!O148)</f>
        <v>0</v>
      </c>
      <c r="Q142" s="81">
        <f t="shared" si="10"/>
        <v>0</v>
      </c>
      <c r="S142" t="str">
        <f t="shared" si="11"/>
        <v>U rasponu</v>
      </c>
      <c r="U142" s="47" t="e">
        <f>IF(VLOOKUP('Voće i povrće'!I148,'Sheet1 (2)'!$C$3:$D$52,2,FALSE)=1,IF('Sheet1 (2)'!F142&lt;200,1,0),0)</f>
        <v>#N/A</v>
      </c>
      <c r="X142">
        <f>'Mlijeko i mliječni proizvodi'!J148*'Mlijeko i mliječni proizvodi'!K148</f>
        <v>0</v>
      </c>
      <c r="Y142" s="80">
        <f>IF('Mlijeko i mliječni proizvodi'!J148="",0,X142-'Mlijeko i mliječni proizvodi'!N148)</f>
        <v>0</v>
      </c>
      <c r="Z142" t="e">
        <f>ROUND(IF(VLOOKUP('Mlijeko i mliječni proizvodi'!I148,'Sheet1 (2)'!$K$3:$L$13,2,FALSE)=1,X142*1.25,X142*1.05),2)</f>
        <v>#N/A</v>
      </c>
      <c r="AA142" s="80">
        <f>IF('Mlijeko i mliječni proizvodi'!J148="",0,Z142-'Mlijeko i mliječni proizvodi'!O148)</f>
        <v>0</v>
      </c>
      <c r="AB142" s="81">
        <f t="shared" si="12"/>
        <v>0</v>
      </c>
      <c r="AD142" t="str">
        <f t="shared" si="13"/>
        <v>U rasponu</v>
      </c>
      <c r="AF142" s="47" t="e">
        <f>IF(VLOOKUP('Mlijeko i mliječni proizvodi'!I148,'Sheet1 (2)'!$K$3:$L$13,2,FALSE)=0,IF('Sheet1 (2)'!H142&lt;0.2,1,0),0)</f>
        <v>#N/A</v>
      </c>
    </row>
    <row r="143" spans="6:32" ht="15" x14ac:dyDescent="0.2">
      <c r="F143" t="e">
        <f>'Voće i povrće'!J150/'Voće i povrće'!G150*1000</f>
        <v>#DIV/0!</v>
      </c>
      <c r="H143" t="e">
        <f>'Mlijeko i mliječni proizvodi'!J149/'Mlijeko i mliječni proizvodi'!G149</f>
        <v>#DIV/0!</v>
      </c>
      <c r="M143">
        <f>'Voće i povrće'!J149*'Voće i povrće'!K149</f>
        <v>0</v>
      </c>
      <c r="N143" s="80">
        <f>IF('Voće i povrće'!J149="",0,M143-'Voće i povrće'!N149)</f>
        <v>0</v>
      </c>
      <c r="O143" t="e">
        <f>ROUND(IF(VLOOKUP('Voće i povrće'!I149,'Sheet1 (2)'!$C$3:$D$52,2,FALSE)=1,M143*1.25,M143*1.05),2)</f>
        <v>#N/A</v>
      </c>
      <c r="P143" s="80">
        <f>IF('Voće i povrće'!J149="",0,O143-'Voće i povrće'!O149)</f>
        <v>0</v>
      </c>
      <c r="Q143" s="81">
        <f t="shared" si="10"/>
        <v>0</v>
      </c>
      <c r="S143" t="str">
        <f t="shared" si="11"/>
        <v>U rasponu</v>
      </c>
      <c r="U143" s="47" t="e">
        <f>IF(VLOOKUP('Voće i povrće'!I149,'Sheet1 (2)'!$C$3:$D$52,2,FALSE)=1,IF('Sheet1 (2)'!F143&lt;200,1,0),0)</f>
        <v>#N/A</v>
      </c>
      <c r="X143">
        <f>'Mlijeko i mliječni proizvodi'!J149*'Mlijeko i mliječni proizvodi'!K149</f>
        <v>0</v>
      </c>
      <c r="Y143" s="80">
        <f>IF('Mlijeko i mliječni proizvodi'!J149="",0,X143-'Mlijeko i mliječni proizvodi'!N149)</f>
        <v>0</v>
      </c>
      <c r="Z143" t="e">
        <f>ROUND(IF(VLOOKUP('Mlijeko i mliječni proizvodi'!I149,'Sheet1 (2)'!$K$3:$L$13,2,FALSE)=1,X143*1.25,X143*1.05),2)</f>
        <v>#N/A</v>
      </c>
      <c r="AA143" s="80">
        <f>IF('Mlijeko i mliječni proizvodi'!J149="",0,Z143-'Mlijeko i mliječni proizvodi'!O149)</f>
        <v>0</v>
      </c>
      <c r="AB143" s="81">
        <f t="shared" si="12"/>
        <v>0</v>
      </c>
      <c r="AD143" t="str">
        <f t="shared" si="13"/>
        <v>U rasponu</v>
      </c>
      <c r="AF143" s="47" t="e">
        <f>IF(VLOOKUP('Mlijeko i mliječni proizvodi'!I149,'Sheet1 (2)'!$K$3:$L$13,2,FALSE)=0,IF('Sheet1 (2)'!H143&lt;0.2,1,0),0)</f>
        <v>#N/A</v>
      </c>
    </row>
    <row r="144" spans="6:32" ht="15" x14ac:dyDescent="0.2">
      <c r="F144" t="e">
        <f>'Voće i povrće'!J151/'Voće i povrće'!G151*1000</f>
        <v>#DIV/0!</v>
      </c>
      <c r="H144" t="e">
        <f>'Mlijeko i mliječni proizvodi'!J150/'Mlijeko i mliječni proizvodi'!G150</f>
        <v>#DIV/0!</v>
      </c>
      <c r="M144">
        <f>'Voće i povrće'!J150*'Voće i povrće'!K150</f>
        <v>0</v>
      </c>
      <c r="N144" s="80">
        <f>IF('Voće i povrće'!J150="",0,M144-'Voće i povrće'!N150)</f>
        <v>0</v>
      </c>
      <c r="O144" t="e">
        <f>ROUND(IF(VLOOKUP('Voće i povrće'!I150,'Sheet1 (2)'!$C$3:$D$52,2,FALSE)=1,M144*1.25,M144*1.05),2)</f>
        <v>#N/A</v>
      </c>
      <c r="P144" s="80">
        <f>IF('Voće i povrće'!J150="",0,O144-'Voće i povrće'!O150)</f>
        <v>0</v>
      </c>
      <c r="Q144" s="81">
        <f t="shared" si="10"/>
        <v>0</v>
      </c>
      <c r="S144" t="str">
        <f t="shared" si="11"/>
        <v>U rasponu</v>
      </c>
      <c r="U144" s="47" t="e">
        <f>IF(VLOOKUP('Voće i povrće'!I150,'Sheet1 (2)'!$C$3:$D$52,2,FALSE)=1,IF('Sheet1 (2)'!F144&lt;200,1,0),0)</f>
        <v>#N/A</v>
      </c>
      <c r="X144">
        <f>'Mlijeko i mliječni proizvodi'!J150*'Mlijeko i mliječni proizvodi'!K150</f>
        <v>0</v>
      </c>
      <c r="Y144" s="80">
        <f>IF('Mlijeko i mliječni proizvodi'!J150="",0,X144-'Mlijeko i mliječni proizvodi'!N150)</f>
        <v>0</v>
      </c>
      <c r="Z144" t="e">
        <f>ROUND(IF(VLOOKUP('Mlijeko i mliječni proizvodi'!I150,'Sheet1 (2)'!$K$3:$L$13,2,FALSE)=1,X144*1.25,X144*1.05),2)</f>
        <v>#N/A</v>
      </c>
      <c r="AA144" s="80">
        <f>IF('Mlijeko i mliječni proizvodi'!J150="",0,Z144-'Mlijeko i mliječni proizvodi'!O150)</f>
        <v>0</v>
      </c>
      <c r="AB144" s="81">
        <f t="shared" si="12"/>
        <v>0</v>
      </c>
      <c r="AD144" t="str">
        <f t="shared" si="13"/>
        <v>U rasponu</v>
      </c>
      <c r="AF144" s="47" t="e">
        <f>IF(VLOOKUP('Mlijeko i mliječni proizvodi'!I150,'Sheet1 (2)'!$K$3:$L$13,2,FALSE)=0,IF('Sheet1 (2)'!H144&lt;0.2,1,0),0)</f>
        <v>#N/A</v>
      </c>
    </row>
    <row r="145" spans="6:32" ht="15" x14ac:dyDescent="0.2">
      <c r="F145" t="e">
        <f>'Voće i povrće'!J152/'Voće i povrće'!G152*1000</f>
        <v>#DIV/0!</v>
      </c>
      <c r="H145" t="e">
        <f>'Mlijeko i mliječni proizvodi'!J151/'Mlijeko i mliječni proizvodi'!G151</f>
        <v>#DIV/0!</v>
      </c>
      <c r="M145">
        <f>'Voće i povrće'!J151*'Voće i povrće'!K151</f>
        <v>0</v>
      </c>
      <c r="N145" s="80">
        <f>IF('Voće i povrće'!J151="",0,M145-'Voće i povrće'!N151)</f>
        <v>0</v>
      </c>
      <c r="O145" t="e">
        <f>ROUND(IF(VLOOKUP('Voće i povrće'!I151,'Sheet1 (2)'!$C$3:$D$52,2,FALSE)=1,M145*1.25,M145*1.05),2)</f>
        <v>#N/A</v>
      </c>
      <c r="P145" s="80">
        <f>IF('Voće i povrće'!J151="",0,O145-'Voće i povrće'!O151)</f>
        <v>0</v>
      </c>
      <c r="Q145" s="81">
        <f t="shared" si="10"/>
        <v>0</v>
      </c>
      <c r="S145" t="str">
        <f t="shared" si="11"/>
        <v>U rasponu</v>
      </c>
      <c r="U145" s="47" t="e">
        <f>IF(VLOOKUP('Voće i povrće'!I151,'Sheet1 (2)'!$C$3:$D$52,2,FALSE)=1,IF('Sheet1 (2)'!F145&lt;200,1,0),0)</f>
        <v>#N/A</v>
      </c>
      <c r="X145">
        <f>'Mlijeko i mliječni proizvodi'!J151*'Mlijeko i mliječni proizvodi'!K151</f>
        <v>0</v>
      </c>
      <c r="Y145" s="80">
        <f>IF('Mlijeko i mliječni proizvodi'!J151="",0,X145-'Mlijeko i mliječni proizvodi'!N151)</f>
        <v>0</v>
      </c>
      <c r="Z145" t="e">
        <f>ROUND(IF(VLOOKUP('Mlijeko i mliječni proizvodi'!I151,'Sheet1 (2)'!$K$3:$L$13,2,FALSE)=1,X145*1.25,X145*1.05),2)</f>
        <v>#N/A</v>
      </c>
      <c r="AA145" s="80">
        <f>IF('Mlijeko i mliječni proizvodi'!J151="",0,Z145-'Mlijeko i mliječni proizvodi'!O151)</f>
        <v>0</v>
      </c>
      <c r="AB145" s="81">
        <f t="shared" si="12"/>
        <v>0</v>
      </c>
      <c r="AD145" t="str">
        <f t="shared" si="13"/>
        <v>U rasponu</v>
      </c>
      <c r="AF145" s="47" t="e">
        <f>IF(VLOOKUP('Mlijeko i mliječni proizvodi'!I151,'Sheet1 (2)'!$K$3:$L$13,2,FALSE)=0,IF('Sheet1 (2)'!H145&lt;0.2,1,0),0)</f>
        <v>#N/A</v>
      </c>
    </row>
    <row r="146" spans="6:32" ht="15" x14ac:dyDescent="0.2">
      <c r="F146" t="e">
        <f>'Voće i povrće'!J153/'Voće i povrće'!G153*1000</f>
        <v>#DIV/0!</v>
      </c>
      <c r="H146" t="e">
        <f>'Mlijeko i mliječni proizvodi'!J152/'Mlijeko i mliječni proizvodi'!G152</f>
        <v>#DIV/0!</v>
      </c>
      <c r="M146">
        <f>'Voće i povrće'!J152*'Voće i povrće'!K152</f>
        <v>0</v>
      </c>
      <c r="N146" s="80">
        <f>IF('Voće i povrće'!J152="",0,M146-'Voće i povrće'!N152)</f>
        <v>0</v>
      </c>
      <c r="O146" t="e">
        <f>ROUND(IF(VLOOKUP('Voće i povrće'!I152,'Sheet1 (2)'!$C$3:$D$52,2,FALSE)=1,M146*1.25,M146*1.05),2)</f>
        <v>#N/A</v>
      </c>
      <c r="P146" s="80">
        <f>IF('Voće i povrće'!J152="",0,O146-'Voće i povrće'!O152)</f>
        <v>0</v>
      </c>
      <c r="Q146" s="81">
        <f t="shared" si="10"/>
        <v>0</v>
      </c>
      <c r="S146" t="str">
        <f t="shared" si="11"/>
        <v>U rasponu</v>
      </c>
      <c r="U146" s="47" t="e">
        <f>IF(VLOOKUP('Voće i povrće'!I152,'Sheet1 (2)'!$C$3:$D$52,2,FALSE)=1,IF('Sheet1 (2)'!F146&lt;200,1,0),0)</f>
        <v>#N/A</v>
      </c>
      <c r="X146">
        <f>'Mlijeko i mliječni proizvodi'!J152*'Mlijeko i mliječni proizvodi'!K152</f>
        <v>0</v>
      </c>
      <c r="Y146" s="80">
        <f>IF('Mlijeko i mliječni proizvodi'!J152="",0,X146-'Mlijeko i mliječni proizvodi'!N152)</f>
        <v>0</v>
      </c>
      <c r="Z146" t="e">
        <f>ROUND(IF(VLOOKUP('Mlijeko i mliječni proizvodi'!I152,'Sheet1 (2)'!$K$3:$L$13,2,FALSE)=1,X146*1.25,X146*1.05),2)</f>
        <v>#N/A</v>
      </c>
      <c r="AA146" s="80">
        <f>IF('Mlijeko i mliječni proizvodi'!J152="",0,Z146-'Mlijeko i mliječni proizvodi'!O152)</f>
        <v>0</v>
      </c>
      <c r="AB146" s="81">
        <f t="shared" si="12"/>
        <v>0</v>
      </c>
      <c r="AD146" t="str">
        <f t="shared" si="13"/>
        <v>U rasponu</v>
      </c>
      <c r="AF146" s="47" t="e">
        <f>IF(VLOOKUP('Mlijeko i mliječni proizvodi'!I152,'Sheet1 (2)'!$K$3:$L$13,2,FALSE)=0,IF('Sheet1 (2)'!H146&lt;0.2,1,0),0)</f>
        <v>#N/A</v>
      </c>
    </row>
    <row r="147" spans="6:32" ht="15" x14ac:dyDescent="0.2">
      <c r="F147" t="e">
        <f>'Voće i povrće'!J154/'Voće i povrće'!G154*1000</f>
        <v>#DIV/0!</v>
      </c>
      <c r="H147" t="e">
        <f>'Mlijeko i mliječni proizvodi'!J153/'Mlijeko i mliječni proizvodi'!G153</f>
        <v>#DIV/0!</v>
      </c>
      <c r="M147">
        <f>'Voće i povrće'!J153*'Voće i povrće'!K153</f>
        <v>0</v>
      </c>
      <c r="N147" s="80">
        <f>IF('Voće i povrće'!J153="",0,M147-'Voće i povrće'!N153)</f>
        <v>0</v>
      </c>
      <c r="O147" t="e">
        <f>ROUND(IF(VLOOKUP('Voće i povrće'!I153,'Sheet1 (2)'!$C$3:$D$52,2,FALSE)=1,M147*1.25,M147*1.05),2)</f>
        <v>#N/A</v>
      </c>
      <c r="P147" s="80">
        <f>IF('Voće i povrće'!J153="",0,O147-'Voće i povrće'!O153)</f>
        <v>0</v>
      </c>
      <c r="Q147" s="81">
        <f t="shared" si="10"/>
        <v>0</v>
      </c>
      <c r="S147" t="str">
        <f t="shared" si="11"/>
        <v>U rasponu</v>
      </c>
      <c r="U147" s="47" t="e">
        <f>IF(VLOOKUP('Voće i povrće'!I153,'Sheet1 (2)'!$C$3:$D$52,2,FALSE)=1,IF('Sheet1 (2)'!F147&lt;200,1,0),0)</f>
        <v>#N/A</v>
      </c>
      <c r="X147">
        <f>'Mlijeko i mliječni proizvodi'!J153*'Mlijeko i mliječni proizvodi'!K153</f>
        <v>0</v>
      </c>
      <c r="Y147" s="80">
        <f>IF('Mlijeko i mliječni proizvodi'!J153="",0,X147-'Mlijeko i mliječni proizvodi'!N153)</f>
        <v>0</v>
      </c>
      <c r="Z147" t="e">
        <f>ROUND(IF(VLOOKUP('Mlijeko i mliječni proizvodi'!I153,'Sheet1 (2)'!$K$3:$L$13,2,FALSE)=1,X147*1.25,X147*1.05),2)</f>
        <v>#N/A</v>
      </c>
      <c r="AA147" s="80">
        <f>IF('Mlijeko i mliječni proizvodi'!J153="",0,Z147-'Mlijeko i mliječni proizvodi'!O153)</f>
        <v>0</v>
      </c>
      <c r="AB147" s="81">
        <f t="shared" si="12"/>
        <v>0</v>
      </c>
      <c r="AD147" t="str">
        <f t="shared" si="13"/>
        <v>U rasponu</v>
      </c>
      <c r="AF147" s="47" t="e">
        <f>IF(VLOOKUP('Mlijeko i mliječni proizvodi'!I153,'Sheet1 (2)'!$K$3:$L$13,2,FALSE)=0,IF('Sheet1 (2)'!H147&lt;0.2,1,0),0)</f>
        <v>#N/A</v>
      </c>
    </row>
    <row r="148" spans="6:32" ht="15" x14ac:dyDescent="0.2">
      <c r="F148" t="e">
        <f>'Voće i povrće'!J155/'Voće i povrće'!G155*1000</f>
        <v>#DIV/0!</v>
      </c>
      <c r="H148" t="e">
        <f>'Mlijeko i mliječni proizvodi'!J154/'Mlijeko i mliječni proizvodi'!G154</f>
        <v>#DIV/0!</v>
      </c>
      <c r="M148">
        <f>'Voće i povrće'!J154*'Voće i povrće'!K154</f>
        <v>0</v>
      </c>
      <c r="N148" s="80">
        <f>IF('Voće i povrće'!J154="",0,M148-'Voće i povrće'!N154)</f>
        <v>0</v>
      </c>
      <c r="O148" t="e">
        <f>ROUND(IF(VLOOKUP('Voće i povrće'!I154,'Sheet1 (2)'!$C$3:$D$52,2,FALSE)=1,M148*1.25,M148*1.05),2)</f>
        <v>#N/A</v>
      </c>
      <c r="P148" s="80">
        <f>IF('Voće i povrće'!J154="",0,O148-'Voće i povrće'!O154)</f>
        <v>0</v>
      </c>
      <c r="Q148" s="81">
        <f t="shared" si="10"/>
        <v>0</v>
      </c>
      <c r="S148" t="str">
        <f t="shared" si="11"/>
        <v>U rasponu</v>
      </c>
      <c r="U148" s="47" t="e">
        <f>IF(VLOOKUP('Voće i povrće'!I154,'Sheet1 (2)'!$C$3:$D$52,2,FALSE)=1,IF('Sheet1 (2)'!F148&lt;200,1,0),0)</f>
        <v>#N/A</v>
      </c>
      <c r="X148">
        <f>'Mlijeko i mliječni proizvodi'!J154*'Mlijeko i mliječni proizvodi'!K154</f>
        <v>0</v>
      </c>
      <c r="Y148" s="80">
        <f>IF('Mlijeko i mliječni proizvodi'!J154="",0,X148-'Mlijeko i mliječni proizvodi'!N154)</f>
        <v>0</v>
      </c>
      <c r="Z148" t="e">
        <f>ROUND(IF(VLOOKUP('Mlijeko i mliječni proizvodi'!I154,'Sheet1 (2)'!$K$3:$L$13,2,FALSE)=1,X148*1.25,X148*1.05),2)</f>
        <v>#N/A</v>
      </c>
      <c r="AA148" s="80">
        <f>IF('Mlijeko i mliječni proizvodi'!J154="",0,Z148-'Mlijeko i mliječni proizvodi'!O154)</f>
        <v>0</v>
      </c>
      <c r="AB148" s="81">
        <f t="shared" si="12"/>
        <v>0</v>
      </c>
      <c r="AD148" t="str">
        <f t="shared" si="13"/>
        <v>U rasponu</v>
      </c>
      <c r="AF148" s="47" t="e">
        <f>IF(VLOOKUP('Mlijeko i mliječni proizvodi'!I154,'Sheet1 (2)'!$K$3:$L$13,2,FALSE)=0,IF('Sheet1 (2)'!H148&lt;0.2,1,0),0)</f>
        <v>#N/A</v>
      </c>
    </row>
    <row r="149" spans="6:32" ht="15" x14ac:dyDescent="0.2">
      <c r="F149" t="e">
        <f>'Voće i povrće'!J156/'Voće i povrće'!G156*1000</f>
        <v>#DIV/0!</v>
      </c>
      <c r="H149" t="e">
        <f>'Mlijeko i mliječni proizvodi'!J155/'Mlijeko i mliječni proizvodi'!G155</f>
        <v>#DIV/0!</v>
      </c>
      <c r="M149">
        <f>'Voće i povrće'!J155*'Voće i povrće'!K155</f>
        <v>0</v>
      </c>
      <c r="N149" s="80">
        <f>IF('Voće i povrće'!J155="",0,M149-'Voće i povrće'!N155)</f>
        <v>0</v>
      </c>
      <c r="O149" t="e">
        <f>ROUND(IF(VLOOKUP('Voće i povrće'!I155,'Sheet1 (2)'!$C$3:$D$52,2,FALSE)=1,M149*1.25,M149*1.05),2)</f>
        <v>#N/A</v>
      </c>
      <c r="P149" s="80">
        <f>IF('Voće i povrće'!J155="",0,O149-'Voće i povrće'!O155)</f>
        <v>0</v>
      </c>
      <c r="Q149" s="81">
        <f t="shared" si="10"/>
        <v>0</v>
      </c>
      <c r="S149" t="str">
        <f t="shared" si="11"/>
        <v>U rasponu</v>
      </c>
      <c r="U149" s="47" t="e">
        <f>IF(VLOOKUP('Voće i povrće'!I155,'Sheet1 (2)'!$C$3:$D$52,2,FALSE)=1,IF('Sheet1 (2)'!F149&lt;200,1,0),0)</f>
        <v>#N/A</v>
      </c>
      <c r="X149">
        <f>'Mlijeko i mliječni proizvodi'!J155*'Mlijeko i mliječni proizvodi'!K155</f>
        <v>0</v>
      </c>
      <c r="Y149" s="80">
        <f>IF('Mlijeko i mliječni proizvodi'!J155="",0,X149-'Mlijeko i mliječni proizvodi'!N155)</f>
        <v>0</v>
      </c>
      <c r="Z149" t="e">
        <f>ROUND(IF(VLOOKUP('Mlijeko i mliječni proizvodi'!I155,'Sheet1 (2)'!$K$3:$L$13,2,FALSE)=1,X149*1.25,X149*1.05),2)</f>
        <v>#N/A</v>
      </c>
      <c r="AA149" s="80">
        <f>IF('Mlijeko i mliječni proizvodi'!J155="",0,Z149-'Mlijeko i mliječni proizvodi'!O155)</f>
        <v>0</v>
      </c>
      <c r="AB149" s="81">
        <f t="shared" si="12"/>
        <v>0</v>
      </c>
      <c r="AD149" t="str">
        <f t="shared" si="13"/>
        <v>U rasponu</v>
      </c>
      <c r="AF149" s="47" t="e">
        <f>IF(VLOOKUP('Mlijeko i mliječni proizvodi'!I155,'Sheet1 (2)'!$K$3:$L$13,2,FALSE)=0,IF('Sheet1 (2)'!H149&lt;0.2,1,0),0)</f>
        <v>#N/A</v>
      </c>
    </row>
    <row r="150" spans="6:32" ht="15" x14ac:dyDescent="0.2">
      <c r="F150" t="e">
        <f>'Voće i povrće'!J157/'Voće i povrće'!G157*1000</f>
        <v>#DIV/0!</v>
      </c>
      <c r="H150" t="e">
        <f>'Mlijeko i mliječni proizvodi'!J156/'Mlijeko i mliječni proizvodi'!G156</f>
        <v>#DIV/0!</v>
      </c>
      <c r="M150">
        <f>'Voće i povrće'!J156*'Voće i povrće'!K156</f>
        <v>0</v>
      </c>
      <c r="N150" s="80">
        <f>IF('Voće i povrće'!J156="",0,M150-'Voće i povrće'!N156)</f>
        <v>0</v>
      </c>
      <c r="O150" t="e">
        <f>ROUND(IF(VLOOKUP('Voće i povrće'!I156,'Sheet1 (2)'!$C$3:$D$52,2,FALSE)=1,M150*1.25,M150*1.05),2)</f>
        <v>#N/A</v>
      </c>
      <c r="P150" s="80">
        <f>IF('Voće i povrće'!J156="",0,O150-'Voće i povrće'!O156)</f>
        <v>0</v>
      </c>
      <c r="Q150" s="81">
        <f t="shared" si="10"/>
        <v>0</v>
      </c>
      <c r="S150" t="str">
        <f t="shared" si="11"/>
        <v>U rasponu</v>
      </c>
      <c r="U150" s="47" t="e">
        <f>IF(VLOOKUP('Voće i povrće'!I156,'Sheet1 (2)'!$C$3:$D$52,2,FALSE)=1,IF('Sheet1 (2)'!F150&lt;200,1,0),0)</f>
        <v>#N/A</v>
      </c>
      <c r="X150">
        <f>'Mlijeko i mliječni proizvodi'!J156*'Mlijeko i mliječni proizvodi'!K156</f>
        <v>0</v>
      </c>
      <c r="Y150" s="80">
        <f>IF('Mlijeko i mliječni proizvodi'!J156="",0,X150-'Mlijeko i mliječni proizvodi'!N156)</f>
        <v>0</v>
      </c>
      <c r="Z150" t="e">
        <f>ROUND(IF(VLOOKUP('Mlijeko i mliječni proizvodi'!I156,'Sheet1 (2)'!$K$3:$L$13,2,FALSE)=1,X150*1.25,X150*1.05),2)</f>
        <v>#N/A</v>
      </c>
      <c r="AA150" s="80">
        <f>IF('Mlijeko i mliječni proizvodi'!J156="",0,Z150-'Mlijeko i mliječni proizvodi'!O156)</f>
        <v>0</v>
      </c>
      <c r="AB150" s="81">
        <f t="shared" si="12"/>
        <v>0</v>
      </c>
      <c r="AD150" t="str">
        <f t="shared" si="13"/>
        <v>U rasponu</v>
      </c>
      <c r="AF150" s="47" t="e">
        <f>IF(VLOOKUP('Mlijeko i mliječni proizvodi'!I156,'Sheet1 (2)'!$K$3:$L$13,2,FALSE)=0,IF('Sheet1 (2)'!H150&lt;0.2,1,0),0)</f>
        <v>#N/A</v>
      </c>
    </row>
    <row r="151" spans="6:32" ht="15" x14ac:dyDescent="0.2">
      <c r="F151" t="e">
        <f>'Voće i povrće'!J158/'Voće i povrće'!G158*1000</f>
        <v>#DIV/0!</v>
      </c>
      <c r="H151" t="e">
        <f>'Mlijeko i mliječni proizvodi'!J157/'Mlijeko i mliječni proizvodi'!G157</f>
        <v>#DIV/0!</v>
      </c>
      <c r="M151">
        <f>'Voće i povrće'!J157*'Voće i povrće'!K157</f>
        <v>0</v>
      </c>
      <c r="N151" s="80">
        <f>IF('Voće i povrće'!J157="",0,M151-'Voće i povrće'!N157)</f>
        <v>0</v>
      </c>
      <c r="O151" t="e">
        <f>ROUND(IF(VLOOKUP('Voće i povrće'!I157,'Sheet1 (2)'!$C$3:$D$52,2,FALSE)=1,M151*1.25,M151*1.05),2)</f>
        <v>#N/A</v>
      </c>
      <c r="P151" s="80">
        <f>IF('Voće i povrće'!J157="",0,O151-'Voće i povrće'!O157)</f>
        <v>0</v>
      </c>
      <c r="Q151" s="81">
        <f t="shared" si="10"/>
        <v>0</v>
      </c>
      <c r="S151" t="str">
        <f t="shared" si="11"/>
        <v>U rasponu</v>
      </c>
      <c r="U151" s="47" t="e">
        <f>IF(VLOOKUP('Voće i povrće'!I157,'Sheet1 (2)'!$C$3:$D$52,2,FALSE)=1,IF('Sheet1 (2)'!F151&lt;200,1,0),0)</f>
        <v>#N/A</v>
      </c>
      <c r="X151">
        <f>'Mlijeko i mliječni proizvodi'!J157*'Mlijeko i mliječni proizvodi'!K157</f>
        <v>0</v>
      </c>
      <c r="Y151" s="80">
        <f>IF('Mlijeko i mliječni proizvodi'!J157="",0,X151-'Mlijeko i mliječni proizvodi'!N157)</f>
        <v>0</v>
      </c>
      <c r="Z151" t="e">
        <f>ROUND(IF(VLOOKUP('Mlijeko i mliječni proizvodi'!I157,'Sheet1 (2)'!$K$3:$L$13,2,FALSE)=1,X151*1.25,X151*1.05),2)</f>
        <v>#N/A</v>
      </c>
      <c r="AA151" s="80">
        <f>IF('Mlijeko i mliječni proizvodi'!J157="",0,Z151-'Mlijeko i mliječni proizvodi'!O157)</f>
        <v>0</v>
      </c>
      <c r="AB151" s="81">
        <f t="shared" si="12"/>
        <v>0</v>
      </c>
      <c r="AD151" t="str">
        <f t="shared" si="13"/>
        <v>U rasponu</v>
      </c>
      <c r="AF151" s="47" t="e">
        <f>IF(VLOOKUP('Mlijeko i mliječni proizvodi'!I157,'Sheet1 (2)'!$K$3:$L$13,2,FALSE)=0,IF('Sheet1 (2)'!H151&lt;0.2,1,0),0)</f>
        <v>#N/A</v>
      </c>
    </row>
    <row r="152" spans="6:32" ht="15" x14ac:dyDescent="0.2">
      <c r="F152" t="e">
        <f>'Voće i povrće'!J159/'Voće i povrće'!G159*1000</f>
        <v>#DIV/0!</v>
      </c>
      <c r="H152" t="e">
        <f>'Mlijeko i mliječni proizvodi'!J158/'Mlijeko i mliječni proizvodi'!G158</f>
        <v>#DIV/0!</v>
      </c>
      <c r="M152">
        <f>'Voće i povrće'!J158*'Voće i povrće'!K158</f>
        <v>0</v>
      </c>
      <c r="N152" s="80">
        <f>IF('Voće i povrće'!J158="",0,M152-'Voće i povrće'!N158)</f>
        <v>0</v>
      </c>
      <c r="O152" t="e">
        <f>ROUND(IF(VLOOKUP('Voće i povrće'!I158,'Sheet1 (2)'!$C$3:$D$52,2,FALSE)=1,M152*1.25,M152*1.05),2)</f>
        <v>#N/A</v>
      </c>
      <c r="P152" s="80">
        <f>IF('Voće i povrće'!J158="",0,O152-'Voće i povrće'!O158)</f>
        <v>0</v>
      </c>
      <c r="Q152" s="81">
        <f t="shared" si="10"/>
        <v>0</v>
      </c>
      <c r="S152" t="str">
        <f t="shared" si="11"/>
        <v>U rasponu</v>
      </c>
      <c r="U152" s="47" t="e">
        <f>IF(VLOOKUP('Voće i povrće'!I158,'Sheet1 (2)'!$C$3:$D$52,2,FALSE)=1,IF('Sheet1 (2)'!F152&lt;200,1,0),0)</f>
        <v>#N/A</v>
      </c>
      <c r="X152">
        <f>'Mlijeko i mliječni proizvodi'!J158*'Mlijeko i mliječni proizvodi'!K158</f>
        <v>0</v>
      </c>
      <c r="Y152" s="80">
        <f>IF('Mlijeko i mliječni proizvodi'!J158="",0,X152-'Mlijeko i mliječni proizvodi'!N158)</f>
        <v>0</v>
      </c>
      <c r="Z152" t="e">
        <f>ROUND(IF(VLOOKUP('Mlijeko i mliječni proizvodi'!I158,'Sheet1 (2)'!$K$3:$L$13,2,FALSE)=1,X152*1.25,X152*1.05),2)</f>
        <v>#N/A</v>
      </c>
      <c r="AA152" s="80">
        <f>IF('Mlijeko i mliječni proizvodi'!J158="",0,Z152-'Mlijeko i mliječni proizvodi'!O158)</f>
        <v>0</v>
      </c>
      <c r="AB152" s="81">
        <f t="shared" si="12"/>
        <v>0</v>
      </c>
      <c r="AD152" t="str">
        <f t="shared" si="13"/>
        <v>U rasponu</v>
      </c>
      <c r="AF152" s="47" t="e">
        <f>IF(VLOOKUP('Mlijeko i mliječni proizvodi'!I158,'Sheet1 (2)'!$K$3:$L$13,2,FALSE)=0,IF('Sheet1 (2)'!H152&lt;0.2,1,0),0)</f>
        <v>#N/A</v>
      </c>
    </row>
    <row r="153" spans="6:32" ht="15" x14ac:dyDescent="0.2">
      <c r="F153" t="e">
        <f>'Voće i povrće'!J160/'Voće i povrće'!G160*1000</f>
        <v>#DIV/0!</v>
      </c>
      <c r="H153" t="e">
        <f>'Mlijeko i mliječni proizvodi'!J159/'Mlijeko i mliječni proizvodi'!G159</f>
        <v>#DIV/0!</v>
      </c>
      <c r="M153">
        <f>'Voće i povrće'!J159*'Voće i povrće'!K159</f>
        <v>0</v>
      </c>
      <c r="N153" s="80">
        <f>IF('Voće i povrće'!J159="",0,M153-'Voće i povrće'!N159)</f>
        <v>0</v>
      </c>
      <c r="O153" t="e">
        <f>ROUND(IF(VLOOKUP('Voće i povrće'!I159,'Sheet1 (2)'!$C$3:$D$52,2,FALSE)=1,M153*1.25,M153*1.05),2)</f>
        <v>#N/A</v>
      </c>
      <c r="P153" s="80">
        <f>IF('Voće i povrće'!J159="",0,O153-'Voće i povrće'!O159)</f>
        <v>0</v>
      </c>
      <c r="Q153" s="81">
        <f t="shared" si="10"/>
        <v>0</v>
      </c>
      <c r="S153" t="str">
        <f t="shared" si="11"/>
        <v>U rasponu</v>
      </c>
      <c r="U153" s="47" t="e">
        <f>IF(VLOOKUP('Voće i povrće'!I159,'Sheet1 (2)'!$C$3:$D$52,2,FALSE)=1,IF('Sheet1 (2)'!F153&lt;200,1,0),0)</f>
        <v>#N/A</v>
      </c>
      <c r="X153">
        <f>'Mlijeko i mliječni proizvodi'!J159*'Mlijeko i mliječni proizvodi'!K159</f>
        <v>0</v>
      </c>
      <c r="Y153" s="80">
        <f>IF('Mlijeko i mliječni proizvodi'!J159="",0,X153-'Mlijeko i mliječni proizvodi'!N159)</f>
        <v>0</v>
      </c>
      <c r="Z153" t="e">
        <f>ROUND(IF(VLOOKUP('Mlijeko i mliječni proizvodi'!I159,'Sheet1 (2)'!$K$3:$L$13,2,FALSE)=1,X153*1.25,X153*1.05),2)</f>
        <v>#N/A</v>
      </c>
      <c r="AA153" s="80">
        <f>IF('Mlijeko i mliječni proizvodi'!J159="",0,Z153-'Mlijeko i mliječni proizvodi'!O159)</f>
        <v>0</v>
      </c>
      <c r="AB153" s="81">
        <f t="shared" si="12"/>
        <v>0</v>
      </c>
      <c r="AD153" t="str">
        <f t="shared" si="13"/>
        <v>U rasponu</v>
      </c>
      <c r="AF153" s="47" t="e">
        <f>IF(VLOOKUP('Mlijeko i mliječni proizvodi'!I159,'Sheet1 (2)'!$K$3:$L$13,2,FALSE)=0,IF('Sheet1 (2)'!H153&lt;0.2,1,0),0)</f>
        <v>#N/A</v>
      </c>
    </row>
    <row r="154" spans="6:32" ht="15" x14ac:dyDescent="0.2">
      <c r="F154" t="e">
        <f>'Voće i povrće'!J161/'Voće i povrće'!G161*1000</f>
        <v>#DIV/0!</v>
      </c>
      <c r="H154" t="e">
        <f>'Mlijeko i mliječni proizvodi'!J160/'Mlijeko i mliječni proizvodi'!G160</f>
        <v>#DIV/0!</v>
      </c>
      <c r="M154">
        <f>'Voće i povrće'!J160*'Voće i povrće'!K160</f>
        <v>0</v>
      </c>
      <c r="N154" s="80">
        <f>IF('Voće i povrće'!J160="",0,M154-'Voće i povrće'!N160)</f>
        <v>0</v>
      </c>
      <c r="O154" t="e">
        <f>ROUND(IF(VLOOKUP('Voće i povrće'!I160,'Sheet1 (2)'!$C$3:$D$52,2,FALSE)=1,M154*1.25,M154*1.05),2)</f>
        <v>#N/A</v>
      </c>
      <c r="P154" s="80">
        <f>IF('Voće i povrće'!J160="",0,O154-'Voće i povrće'!O160)</f>
        <v>0</v>
      </c>
      <c r="Q154" s="81">
        <f t="shared" si="10"/>
        <v>0</v>
      </c>
      <c r="S154" t="str">
        <f t="shared" si="11"/>
        <v>U rasponu</v>
      </c>
      <c r="U154" s="47" t="e">
        <f>IF(VLOOKUP('Voće i povrće'!I160,'Sheet1 (2)'!$C$3:$D$52,2,FALSE)=1,IF('Sheet1 (2)'!F154&lt;200,1,0),0)</f>
        <v>#N/A</v>
      </c>
      <c r="X154">
        <f>'Mlijeko i mliječni proizvodi'!J160*'Mlijeko i mliječni proizvodi'!K160</f>
        <v>0</v>
      </c>
      <c r="Y154" s="80">
        <f>IF('Mlijeko i mliječni proizvodi'!J160="",0,X154-'Mlijeko i mliječni proizvodi'!N160)</f>
        <v>0</v>
      </c>
      <c r="Z154" t="e">
        <f>ROUND(IF(VLOOKUP('Mlijeko i mliječni proizvodi'!I160,'Sheet1 (2)'!$K$3:$L$13,2,FALSE)=1,X154*1.25,X154*1.05),2)</f>
        <v>#N/A</v>
      </c>
      <c r="AA154" s="80">
        <f>IF('Mlijeko i mliječni proizvodi'!J160="",0,Z154-'Mlijeko i mliječni proizvodi'!O160)</f>
        <v>0</v>
      </c>
      <c r="AB154" s="81">
        <f t="shared" si="12"/>
        <v>0</v>
      </c>
      <c r="AD154" t="str">
        <f t="shared" si="13"/>
        <v>U rasponu</v>
      </c>
      <c r="AF154" s="47" t="e">
        <f>IF(VLOOKUP('Mlijeko i mliječni proizvodi'!I160,'Sheet1 (2)'!$K$3:$L$13,2,FALSE)=0,IF('Sheet1 (2)'!H154&lt;0.2,1,0),0)</f>
        <v>#N/A</v>
      </c>
    </row>
    <row r="155" spans="6:32" ht="15" x14ac:dyDescent="0.2">
      <c r="F155" t="e">
        <f>'Voće i povrće'!J162/'Voće i povrće'!G162*1000</f>
        <v>#DIV/0!</v>
      </c>
      <c r="H155" t="e">
        <f>'Mlijeko i mliječni proizvodi'!J161/'Mlijeko i mliječni proizvodi'!G161</f>
        <v>#DIV/0!</v>
      </c>
      <c r="M155">
        <f>'Voće i povrće'!J161*'Voće i povrće'!K161</f>
        <v>0</v>
      </c>
      <c r="N155" s="80">
        <f>IF('Voće i povrće'!J161="",0,M155-'Voće i povrće'!N161)</f>
        <v>0</v>
      </c>
      <c r="O155" t="e">
        <f>ROUND(IF(VLOOKUP('Voće i povrće'!I161,'Sheet1 (2)'!$C$3:$D$52,2,FALSE)=1,M155*1.25,M155*1.05),2)</f>
        <v>#N/A</v>
      </c>
      <c r="P155" s="80">
        <f>IF('Voće i povrće'!J161="",0,O155-'Voće i povrće'!O161)</f>
        <v>0</v>
      </c>
      <c r="Q155" s="81">
        <f t="shared" si="10"/>
        <v>0</v>
      </c>
      <c r="S155" t="str">
        <f t="shared" si="11"/>
        <v>U rasponu</v>
      </c>
      <c r="U155" s="47" t="e">
        <f>IF(VLOOKUP('Voće i povrće'!I161,'Sheet1 (2)'!$C$3:$D$52,2,FALSE)=1,IF('Sheet1 (2)'!F155&lt;200,1,0),0)</f>
        <v>#N/A</v>
      </c>
      <c r="X155">
        <f>'Mlijeko i mliječni proizvodi'!J161*'Mlijeko i mliječni proizvodi'!K161</f>
        <v>0</v>
      </c>
      <c r="Y155" s="80">
        <f>IF('Mlijeko i mliječni proizvodi'!J161="",0,X155-'Mlijeko i mliječni proizvodi'!N161)</f>
        <v>0</v>
      </c>
      <c r="Z155" t="e">
        <f>ROUND(IF(VLOOKUP('Mlijeko i mliječni proizvodi'!I161,'Sheet1 (2)'!$K$3:$L$13,2,FALSE)=1,X155*1.25,X155*1.05),2)</f>
        <v>#N/A</v>
      </c>
      <c r="AA155" s="80">
        <f>IF('Mlijeko i mliječni proizvodi'!J161="",0,Z155-'Mlijeko i mliječni proizvodi'!O161)</f>
        <v>0</v>
      </c>
      <c r="AB155" s="81">
        <f t="shared" si="12"/>
        <v>0</v>
      </c>
      <c r="AD155" t="str">
        <f t="shared" si="13"/>
        <v>U rasponu</v>
      </c>
      <c r="AF155" s="47" t="e">
        <f>IF(VLOOKUP('Mlijeko i mliječni proizvodi'!I161,'Sheet1 (2)'!$K$3:$L$13,2,FALSE)=0,IF('Sheet1 (2)'!H155&lt;0.2,1,0),0)</f>
        <v>#N/A</v>
      </c>
    </row>
    <row r="156" spans="6:32" ht="15" x14ac:dyDescent="0.2">
      <c r="F156" t="e">
        <f>'Voće i povrće'!J163/'Voće i povrće'!G163*1000</f>
        <v>#DIV/0!</v>
      </c>
      <c r="H156" t="e">
        <f>'Mlijeko i mliječni proizvodi'!J162/'Mlijeko i mliječni proizvodi'!G162</f>
        <v>#DIV/0!</v>
      </c>
      <c r="M156">
        <f>'Voće i povrće'!J162*'Voće i povrće'!K162</f>
        <v>0</v>
      </c>
      <c r="N156" s="80">
        <f>IF('Voće i povrće'!J162="",0,M156-'Voće i povrće'!N162)</f>
        <v>0</v>
      </c>
      <c r="O156" t="e">
        <f>ROUND(IF(VLOOKUP('Voće i povrće'!I162,'Sheet1 (2)'!$C$3:$D$52,2,FALSE)=1,M156*1.25,M156*1.05),2)</f>
        <v>#N/A</v>
      </c>
      <c r="P156" s="80">
        <f>IF('Voće i povrće'!J162="",0,O156-'Voće i povrće'!O162)</f>
        <v>0</v>
      </c>
      <c r="Q156" s="81">
        <f t="shared" si="10"/>
        <v>0</v>
      </c>
      <c r="S156" t="str">
        <f t="shared" si="11"/>
        <v>U rasponu</v>
      </c>
      <c r="U156" s="47" t="e">
        <f>IF(VLOOKUP('Voće i povrće'!I162,'Sheet1 (2)'!$C$3:$D$52,2,FALSE)=1,IF('Sheet1 (2)'!F156&lt;200,1,0),0)</f>
        <v>#N/A</v>
      </c>
      <c r="X156">
        <f>'Mlijeko i mliječni proizvodi'!J162*'Mlijeko i mliječni proizvodi'!K162</f>
        <v>0</v>
      </c>
      <c r="Y156" s="80">
        <f>IF('Mlijeko i mliječni proizvodi'!J162="",0,X156-'Mlijeko i mliječni proizvodi'!N162)</f>
        <v>0</v>
      </c>
      <c r="Z156" t="e">
        <f>ROUND(IF(VLOOKUP('Mlijeko i mliječni proizvodi'!I162,'Sheet1 (2)'!$K$3:$L$13,2,FALSE)=1,X156*1.25,X156*1.05),2)</f>
        <v>#N/A</v>
      </c>
      <c r="AA156" s="80">
        <f>IF('Mlijeko i mliječni proizvodi'!J162="",0,Z156-'Mlijeko i mliječni proizvodi'!O162)</f>
        <v>0</v>
      </c>
      <c r="AB156" s="81">
        <f t="shared" si="12"/>
        <v>0</v>
      </c>
      <c r="AD156" t="str">
        <f t="shared" si="13"/>
        <v>U rasponu</v>
      </c>
      <c r="AF156" s="47" t="e">
        <f>IF(VLOOKUP('Mlijeko i mliječni proizvodi'!I162,'Sheet1 (2)'!$K$3:$L$13,2,FALSE)=0,IF('Sheet1 (2)'!H156&lt;0.2,1,0),0)</f>
        <v>#N/A</v>
      </c>
    </row>
    <row r="157" spans="6:32" ht="15" x14ac:dyDescent="0.2">
      <c r="F157" t="e">
        <f>'Voće i povrće'!J164/'Voće i povrće'!G164*1000</f>
        <v>#DIV/0!</v>
      </c>
      <c r="H157" t="e">
        <f>'Mlijeko i mliječni proizvodi'!J163/'Mlijeko i mliječni proizvodi'!G163</f>
        <v>#DIV/0!</v>
      </c>
      <c r="M157">
        <f>'Voće i povrće'!J163*'Voće i povrće'!K163</f>
        <v>0</v>
      </c>
      <c r="N157" s="80">
        <f>IF('Voće i povrće'!J163="",0,M157-'Voće i povrće'!N163)</f>
        <v>0</v>
      </c>
      <c r="O157" t="e">
        <f>ROUND(IF(VLOOKUP('Voće i povrće'!I163,'Sheet1 (2)'!$C$3:$D$52,2,FALSE)=1,M157*1.25,M157*1.05),2)</f>
        <v>#N/A</v>
      </c>
      <c r="P157" s="80">
        <f>IF('Voće i povrće'!J163="",0,O157-'Voće i povrće'!O163)</f>
        <v>0</v>
      </c>
      <c r="Q157" s="81">
        <f t="shared" si="10"/>
        <v>0</v>
      </c>
      <c r="S157" t="str">
        <f t="shared" si="11"/>
        <v>U rasponu</v>
      </c>
      <c r="U157" s="47" t="e">
        <f>IF(VLOOKUP('Voće i povrće'!I163,'Sheet1 (2)'!$C$3:$D$52,2,FALSE)=1,IF('Sheet1 (2)'!F157&lt;200,1,0),0)</f>
        <v>#N/A</v>
      </c>
      <c r="X157">
        <f>'Mlijeko i mliječni proizvodi'!J163*'Mlijeko i mliječni proizvodi'!K163</f>
        <v>0</v>
      </c>
      <c r="Y157" s="80">
        <f>IF('Mlijeko i mliječni proizvodi'!J163="",0,X157-'Mlijeko i mliječni proizvodi'!N163)</f>
        <v>0</v>
      </c>
      <c r="Z157" t="e">
        <f>ROUND(IF(VLOOKUP('Mlijeko i mliječni proizvodi'!I163,'Sheet1 (2)'!$K$3:$L$13,2,FALSE)=1,X157*1.25,X157*1.05),2)</f>
        <v>#N/A</v>
      </c>
      <c r="AA157" s="80">
        <f>IF('Mlijeko i mliječni proizvodi'!J163="",0,Z157-'Mlijeko i mliječni proizvodi'!O163)</f>
        <v>0</v>
      </c>
      <c r="AB157" s="81">
        <f t="shared" si="12"/>
        <v>0</v>
      </c>
      <c r="AD157" t="str">
        <f t="shared" si="13"/>
        <v>U rasponu</v>
      </c>
      <c r="AF157" s="47" t="e">
        <f>IF(VLOOKUP('Mlijeko i mliječni proizvodi'!I163,'Sheet1 (2)'!$K$3:$L$13,2,FALSE)=0,IF('Sheet1 (2)'!H157&lt;0.2,1,0),0)</f>
        <v>#N/A</v>
      </c>
    </row>
    <row r="158" spans="6:32" ht="15" x14ac:dyDescent="0.2">
      <c r="F158" t="e">
        <f>'Voće i povrće'!J165/'Voće i povrće'!G165*1000</f>
        <v>#DIV/0!</v>
      </c>
      <c r="H158" t="e">
        <f>'Mlijeko i mliječni proizvodi'!J164/'Mlijeko i mliječni proizvodi'!G164</f>
        <v>#DIV/0!</v>
      </c>
      <c r="M158">
        <f>'Voće i povrće'!J164*'Voće i povrće'!K164</f>
        <v>0</v>
      </c>
      <c r="N158" s="80">
        <f>IF('Voće i povrće'!J164="",0,M158-'Voće i povrće'!N164)</f>
        <v>0</v>
      </c>
      <c r="O158" t="e">
        <f>ROUND(IF(VLOOKUP('Voće i povrće'!I164,'Sheet1 (2)'!$C$3:$D$52,2,FALSE)=1,M158*1.25,M158*1.05),2)</f>
        <v>#N/A</v>
      </c>
      <c r="P158" s="80">
        <f>IF('Voće i povrće'!J164="",0,O158-'Voće i povrće'!O164)</f>
        <v>0</v>
      </c>
      <c r="Q158" s="81">
        <f t="shared" si="10"/>
        <v>0</v>
      </c>
      <c r="S158" t="str">
        <f t="shared" si="11"/>
        <v>U rasponu</v>
      </c>
      <c r="U158" s="47" t="e">
        <f>IF(VLOOKUP('Voće i povrće'!I164,'Sheet1 (2)'!$C$3:$D$52,2,FALSE)=1,IF('Sheet1 (2)'!F158&lt;200,1,0),0)</f>
        <v>#N/A</v>
      </c>
      <c r="X158">
        <f>'Mlijeko i mliječni proizvodi'!J164*'Mlijeko i mliječni proizvodi'!K164</f>
        <v>0</v>
      </c>
      <c r="Y158" s="80">
        <f>IF('Mlijeko i mliječni proizvodi'!J164="",0,X158-'Mlijeko i mliječni proizvodi'!N164)</f>
        <v>0</v>
      </c>
      <c r="Z158" t="e">
        <f>ROUND(IF(VLOOKUP('Mlijeko i mliječni proizvodi'!I164,'Sheet1 (2)'!$K$3:$L$13,2,FALSE)=1,X158*1.25,X158*1.05),2)</f>
        <v>#N/A</v>
      </c>
      <c r="AA158" s="80">
        <f>IF('Mlijeko i mliječni proizvodi'!J164="",0,Z158-'Mlijeko i mliječni proizvodi'!O164)</f>
        <v>0</v>
      </c>
      <c r="AB158" s="81">
        <f t="shared" si="12"/>
        <v>0</v>
      </c>
      <c r="AD158" t="str">
        <f t="shared" si="13"/>
        <v>U rasponu</v>
      </c>
      <c r="AF158" s="47" t="e">
        <f>IF(VLOOKUP('Mlijeko i mliječni proizvodi'!I164,'Sheet1 (2)'!$K$3:$L$13,2,FALSE)=0,IF('Sheet1 (2)'!H158&lt;0.2,1,0),0)</f>
        <v>#N/A</v>
      </c>
    </row>
    <row r="159" spans="6:32" ht="15" x14ac:dyDescent="0.2">
      <c r="F159" t="e">
        <f>'Voće i povrće'!J166/'Voće i povrće'!G166*1000</f>
        <v>#DIV/0!</v>
      </c>
      <c r="H159" t="e">
        <f>'Mlijeko i mliječni proizvodi'!J165/'Mlijeko i mliječni proizvodi'!G165</f>
        <v>#DIV/0!</v>
      </c>
      <c r="M159">
        <f>'Voće i povrće'!J165*'Voće i povrće'!K165</f>
        <v>0</v>
      </c>
      <c r="N159" s="80">
        <f>IF('Voće i povrće'!J165="",0,M159-'Voće i povrće'!N165)</f>
        <v>0</v>
      </c>
      <c r="O159" t="e">
        <f>ROUND(IF(VLOOKUP('Voće i povrće'!I165,'Sheet1 (2)'!$C$3:$D$52,2,FALSE)=1,M159*1.25,M159*1.05),2)</f>
        <v>#N/A</v>
      </c>
      <c r="P159" s="80">
        <f>IF('Voće i povrće'!J165="",0,O159-'Voće i povrće'!O165)</f>
        <v>0</v>
      </c>
      <c r="Q159" s="81">
        <f t="shared" si="10"/>
        <v>0</v>
      </c>
      <c r="S159" t="str">
        <f t="shared" si="11"/>
        <v>U rasponu</v>
      </c>
      <c r="U159" s="47" t="e">
        <f>IF(VLOOKUP('Voće i povrće'!I165,'Sheet1 (2)'!$C$3:$D$52,2,FALSE)=1,IF('Sheet1 (2)'!F159&lt;200,1,0),0)</f>
        <v>#N/A</v>
      </c>
      <c r="X159">
        <f>'Mlijeko i mliječni proizvodi'!J165*'Mlijeko i mliječni proizvodi'!K165</f>
        <v>0</v>
      </c>
      <c r="Y159" s="80">
        <f>IF('Mlijeko i mliječni proizvodi'!J165="",0,X159-'Mlijeko i mliječni proizvodi'!N165)</f>
        <v>0</v>
      </c>
      <c r="Z159" t="e">
        <f>ROUND(IF(VLOOKUP('Mlijeko i mliječni proizvodi'!I165,'Sheet1 (2)'!$K$3:$L$13,2,FALSE)=1,X159*1.25,X159*1.05),2)</f>
        <v>#N/A</v>
      </c>
      <c r="AA159" s="80">
        <f>IF('Mlijeko i mliječni proizvodi'!J165="",0,Z159-'Mlijeko i mliječni proizvodi'!O165)</f>
        <v>0</v>
      </c>
      <c r="AB159" s="81">
        <f t="shared" si="12"/>
        <v>0</v>
      </c>
      <c r="AD159" t="str">
        <f t="shared" si="13"/>
        <v>U rasponu</v>
      </c>
      <c r="AF159" s="47" t="e">
        <f>IF(VLOOKUP('Mlijeko i mliječni proizvodi'!I165,'Sheet1 (2)'!$K$3:$L$13,2,FALSE)=0,IF('Sheet1 (2)'!H159&lt;0.2,1,0),0)</f>
        <v>#N/A</v>
      </c>
    </row>
    <row r="160" spans="6:32" ht="15" x14ac:dyDescent="0.2">
      <c r="F160" t="e">
        <f>'Voće i povrće'!J167/'Voće i povrće'!G167*1000</f>
        <v>#DIV/0!</v>
      </c>
      <c r="H160" t="e">
        <f>'Mlijeko i mliječni proizvodi'!J166/'Mlijeko i mliječni proizvodi'!G166</f>
        <v>#DIV/0!</v>
      </c>
      <c r="M160">
        <f>'Voće i povrće'!J166*'Voće i povrće'!K166</f>
        <v>0</v>
      </c>
      <c r="N160" s="80">
        <f>IF('Voće i povrće'!J166="",0,M160-'Voće i povrće'!N166)</f>
        <v>0</v>
      </c>
      <c r="O160" t="e">
        <f>ROUND(IF(VLOOKUP('Voće i povrće'!I166,'Sheet1 (2)'!$C$3:$D$52,2,FALSE)=1,M160*1.25,M160*1.05),2)</f>
        <v>#N/A</v>
      </c>
      <c r="P160" s="80">
        <f>IF('Voće i povrće'!J166="",0,O160-'Voće i povrće'!O166)</f>
        <v>0</v>
      </c>
      <c r="Q160" s="81">
        <f t="shared" si="10"/>
        <v>0</v>
      </c>
      <c r="S160" t="str">
        <f t="shared" si="11"/>
        <v>U rasponu</v>
      </c>
      <c r="U160" s="47" t="e">
        <f>IF(VLOOKUP('Voće i povrće'!I166,'Sheet1 (2)'!$C$3:$D$52,2,FALSE)=1,IF('Sheet1 (2)'!F160&lt;200,1,0),0)</f>
        <v>#N/A</v>
      </c>
      <c r="X160">
        <f>'Mlijeko i mliječni proizvodi'!J166*'Mlijeko i mliječni proizvodi'!K166</f>
        <v>0</v>
      </c>
      <c r="Y160" s="80">
        <f>IF('Mlijeko i mliječni proizvodi'!J166="",0,X160-'Mlijeko i mliječni proizvodi'!N166)</f>
        <v>0</v>
      </c>
      <c r="Z160" t="e">
        <f>ROUND(IF(VLOOKUP('Mlijeko i mliječni proizvodi'!I166,'Sheet1 (2)'!$K$3:$L$13,2,FALSE)=1,X160*1.25,X160*1.05),2)</f>
        <v>#N/A</v>
      </c>
      <c r="AA160" s="80">
        <f>IF('Mlijeko i mliječni proizvodi'!J166="",0,Z160-'Mlijeko i mliječni proizvodi'!O166)</f>
        <v>0</v>
      </c>
      <c r="AB160" s="81">
        <f t="shared" si="12"/>
        <v>0</v>
      </c>
      <c r="AD160" t="str">
        <f t="shared" si="13"/>
        <v>U rasponu</v>
      </c>
      <c r="AF160" s="47" t="e">
        <f>IF(VLOOKUP('Mlijeko i mliječni proizvodi'!I166,'Sheet1 (2)'!$K$3:$L$13,2,FALSE)=0,IF('Sheet1 (2)'!H160&lt;0.2,1,0),0)</f>
        <v>#N/A</v>
      </c>
    </row>
    <row r="161" spans="6:32" ht="15" x14ac:dyDescent="0.2">
      <c r="F161" t="e">
        <f>'Voće i povrće'!J168/'Voće i povrće'!G168*1000</f>
        <v>#DIV/0!</v>
      </c>
      <c r="H161" t="e">
        <f>'Mlijeko i mliječni proizvodi'!J167/'Mlijeko i mliječni proizvodi'!G167</f>
        <v>#DIV/0!</v>
      </c>
      <c r="M161">
        <f>'Voće i povrće'!J167*'Voće i povrće'!K167</f>
        <v>0</v>
      </c>
      <c r="N161" s="80">
        <f>IF('Voće i povrće'!J167="",0,M161-'Voće i povrće'!N167)</f>
        <v>0</v>
      </c>
      <c r="O161" t="e">
        <f>ROUND(IF(VLOOKUP('Voće i povrće'!I167,'Sheet1 (2)'!$C$3:$D$52,2,FALSE)=1,M161*1.25,M161*1.05),2)</f>
        <v>#N/A</v>
      </c>
      <c r="P161" s="80">
        <f>IF('Voće i povrće'!J167="",0,O161-'Voće i povrće'!O167)</f>
        <v>0</v>
      </c>
      <c r="Q161" s="81">
        <f t="shared" si="10"/>
        <v>0</v>
      </c>
      <c r="S161" t="str">
        <f t="shared" si="11"/>
        <v>U rasponu</v>
      </c>
      <c r="U161" s="47" t="e">
        <f>IF(VLOOKUP('Voće i povrće'!I167,'Sheet1 (2)'!$C$3:$D$52,2,FALSE)=1,IF('Sheet1 (2)'!F161&lt;200,1,0),0)</f>
        <v>#N/A</v>
      </c>
      <c r="X161">
        <f>'Mlijeko i mliječni proizvodi'!J167*'Mlijeko i mliječni proizvodi'!K167</f>
        <v>0</v>
      </c>
      <c r="Y161" s="80">
        <f>IF('Mlijeko i mliječni proizvodi'!J167="",0,X161-'Mlijeko i mliječni proizvodi'!N167)</f>
        <v>0</v>
      </c>
      <c r="Z161" t="e">
        <f>ROUND(IF(VLOOKUP('Mlijeko i mliječni proizvodi'!I167,'Sheet1 (2)'!$K$3:$L$13,2,FALSE)=1,X161*1.25,X161*1.05),2)</f>
        <v>#N/A</v>
      </c>
      <c r="AA161" s="80">
        <f>IF('Mlijeko i mliječni proizvodi'!J167="",0,Z161-'Mlijeko i mliječni proizvodi'!O167)</f>
        <v>0</v>
      </c>
      <c r="AB161" s="81">
        <f t="shared" si="12"/>
        <v>0</v>
      </c>
      <c r="AD161" t="str">
        <f t="shared" si="13"/>
        <v>U rasponu</v>
      </c>
      <c r="AF161" s="47" t="e">
        <f>IF(VLOOKUP('Mlijeko i mliječni proizvodi'!I167,'Sheet1 (2)'!$K$3:$L$13,2,FALSE)=0,IF('Sheet1 (2)'!H161&lt;0.2,1,0),0)</f>
        <v>#N/A</v>
      </c>
    </row>
    <row r="162" spans="6:32" ht="15" x14ac:dyDescent="0.2">
      <c r="F162" t="e">
        <f>'Voće i povrće'!J169/'Voće i povrće'!G169*1000</f>
        <v>#DIV/0!</v>
      </c>
      <c r="H162" t="e">
        <f>'Mlijeko i mliječni proizvodi'!J168/'Mlijeko i mliječni proizvodi'!G168</f>
        <v>#DIV/0!</v>
      </c>
      <c r="M162">
        <f>'Voće i povrće'!J168*'Voće i povrće'!K168</f>
        <v>0</v>
      </c>
      <c r="N162" s="80">
        <f>IF('Voće i povrće'!J168="",0,M162-'Voće i povrće'!N168)</f>
        <v>0</v>
      </c>
      <c r="O162" t="e">
        <f>ROUND(IF(VLOOKUP('Voće i povrće'!I168,'Sheet1 (2)'!$C$3:$D$52,2,FALSE)=1,M162*1.25,M162*1.05),2)</f>
        <v>#N/A</v>
      </c>
      <c r="P162" s="80">
        <f>IF('Voće i povrće'!J168="",0,O162-'Voće i povrće'!O168)</f>
        <v>0</v>
      </c>
      <c r="Q162" s="81">
        <f t="shared" si="10"/>
        <v>0</v>
      </c>
      <c r="S162" t="str">
        <f t="shared" si="11"/>
        <v>U rasponu</v>
      </c>
      <c r="U162" s="47" t="e">
        <f>IF(VLOOKUP('Voće i povrće'!I168,'Sheet1 (2)'!$C$3:$D$52,2,FALSE)=1,IF('Sheet1 (2)'!F162&lt;200,1,0),0)</f>
        <v>#N/A</v>
      </c>
      <c r="X162">
        <f>'Mlijeko i mliječni proizvodi'!J168*'Mlijeko i mliječni proizvodi'!K168</f>
        <v>0</v>
      </c>
      <c r="Y162" s="80">
        <f>IF('Mlijeko i mliječni proizvodi'!J168="",0,X162-'Mlijeko i mliječni proizvodi'!N168)</f>
        <v>0</v>
      </c>
      <c r="Z162" t="e">
        <f>ROUND(IF(VLOOKUP('Mlijeko i mliječni proizvodi'!I168,'Sheet1 (2)'!$K$3:$L$13,2,FALSE)=1,X162*1.25,X162*1.05),2)</f>
        <v>#N/A</v>
      </c>
      <c r="AA162" s="80">
        <f>IF('Mlijeko i mliječni proizvodi'!J168="",0,Z162-'Mlijeko i mliječni proizvodi'!O168)</f>
        <v>0</v>
      </c>
      <c r="AB162" s="81">
        <f t="shared" si="12"/>
        <v>0</v>
      </c>
      <c r="AD162" t="str">
        <f t="shared" si="13"/>
        <v>U rasponu</v>
      </c>
      <c r="AF162" s="47" t="e">
        <f>IF(VLOOKUP('Mlijeko i mliječni proizvodi'!I168,'Sheet1 (2)'!$K$3:$L$13,2,FALSE)=0,IF('Sheet1 (2)'!H162&lt;0.2,1,0),0)</f>
        <v>#N/A</v>
      </c>
    </row>
    <row r="163" spans="6:32" ht="15" x14ac:dyDescent="0.2">
      <c r="F163" t="e">
        <f>'Voće i povrće'!J170/'Voće i povrće'!G170*1000</f>
        <v>#DIV/0!</v>
      </c>
      <c r="H163" t="e">
        <f>'Mlijeko i mliječni proizvodi'!J169/'Mlijeko i mliječni proizvodi'!G169</f>
        <v>#DIV/0!</v>
      </c>
      <c r="M163">
        <f>'Voće i povrće'!J169*'Voće i povrće'!K169</f>
        <v>0</v>
      </c>
      <c r="N163" s="80">
        <f>IF('Voće i povrće'!J169="",0,M163-'Voće i povrće'!N169)</f>
        <v>0</v>
      </c>
      <c r="O163" t="e">
        <f>ROUND(IF(VLOOKUP('Voće i povrće'!I169,'Sheet1 (2)'!$C$3:$D$52,2,FALSE)=1,M163*1.25,M163*1.05),2)</f>
        <v>#N/A</v>
      </c>
      <c r="P163" s="80">
        <f>IF('Voće i povrće'!J169="",0,O163-'Voće i povrće'!O169)</f>
        <v>0</v>
      </c>
      <c r="Q163" s="81">
        <f t="shared" si="10"/>
        <v>0</v>
      </c>
      <c r="S163" t="str">
        <f t="shared" si="11"/>
        <v>U rasponu</v>
      </c>
      <c r="U163" s="47" t="e">
        <f>IF(VLOOKUP('Voće i povrće'!I169,'Sheet1 (2)'!$C$3:$D$52,2,FALSE)=1,IF('Sheet1 (2)'!F163&lt;200,1,0),0)</f>
        <v>#N/A</v>
      </c>
      <c r="X163">
        <f>'Mlijeko i mliječni proizvodi'!J169*'Mlijeko i mliječni proizvodi'!K169</f>
        <v>0</v>
      </c>
      <c r="Y163" s="80">
        <f>IF('Mlijeko i mliječni proizvodi'!J169="",0,X163-'Mlijeko i mliječni proizvodi'!N169)</f>
        <v>0</v>
      </c>
      <c r="Z163" t="e">
        <f>ROUND(IF(VLOOKUP('Mlijeko i mliječni proizvodi'!I169,'Sheet1 (2)'!$K$3:$L$13,2,FALSE)=1,X163*1.25,X163*1.05),2)</f>
        <v>#N/A</v>
      </c>
      <c r="AA163" s="80">
        <f>IF('Mlijeko i mliječni proizvodi'!J169="",0,Z163-'Mlijeko i mliječni proizvodi'!O169)</f>
        <v>0</v>
      </c>
      <c r="AB163" s="81">
        <f t="shared" si="12"/>
        <v>0</v>
      </c>
      <c r="AD163" t="str">
        <f t="shared" si="13"/>
        <v>U rasponu</v>
      </c>
      <c r="AF163" s="47" t="e">
        <f>IF(VLOOKUP('Mlijeko i mliječni proizvodi'!I169,'Sheet1 (2)'!$K$3:$L$13,2,FALSE)=0,IF('Sheet1 (2)'!H163&lt;0.2,1,0),0)</f>
        <v>#N/A</v>
      </c>
    </row>
    <row r="164" spans="6:32" ht="15" x14ac:dyDescent="0.2">
      <c r="F164" t="e">
        <f>'Voće i povrće'!J171/'Voće i povrće'!G171*1000</f>
        <v>#DIV/0!</v>
      </c>
      <c r="H164" t="e">
        <f>'Mlijeko i mliječni proizvodi'!J170/'Mlijeko i mliječni proizvodi'!G170</f>
        <v>#DIV/0!</v>
      </c>
      <c r="M164">
        <f>'Voće i povrće'!J170*'Voće i povrće'!K170</f>
        <v>0</v>
      </c>
      <c r="N164" s="80">
        <f>IF('Voće i povrće'!J170="",0,M164-'Voće i povrće'!N170)</f>
        <v>0</v>
      </c>
      <c r="O164" t="e">
        <f>ROUND(IF(VLOOKUP('Voće i povrće'!I170,'Sheet1 (2)'!$C$3:$D$52,2,FALSE)=1,M164*1.25,M164*1.05),2)</f>
        <v>#N/A</v>
      </c>
      <c r="P164" s="80">
        <f>IF('Voće i povrće'!J170="",0,O164-'Voće i povrće'!O170)</f>
        <v>0</v>
      </c>
      <c r="Q164" s="81">
        <f t="shared" si="10"/>
        <v>0</v>
      </c>
      <c r="S164" t="str">
        <f t="shared" si="11"/>
        <v>U rasponu</v>
      </c>
      <c r="U164" s="47" t="e">
        <f>IF(VLOOKUP('Voće i povrće'!I170,'Sheet1 (2)'!$C$3:$D$52,2,FALSE)=1,IF('Sheet1 (2)'!F164&lt;200,1,0),0)</f>
        <v>#N/A</v>
      </c>
      <c r="X164">
        <f>'Mlijeko i mliječni proizvodi'!J170*'Mlijeko i mliječni proizvodi'!K170</f>
        <v>0</v>
      </c>
      <c r="Y164" s="80">
        <f>IF('Mlijeko i mliječni proizvodi'!J170="",0,X164-'Mlijeko i mliječni proizvodi'!N170)</f>
        <v>0</v>
      </c>
      <c r="Z164" t="e">
        <f>ROUND(IF(VLOOKUP('Mlijeko i mliječni proizvodi'!I170,'Sheet1 (2)'!$K$3:$L$13,2,FALSE)=1,X164*1.25,X164*1.05),2)</f>
        <v>#N/A</v>
      </c>
      <c r="AA164" s="80">
        <f>IF('Mlijeko i mliječni proizvodi'!J170="",0,Z164-'Mlijeko i mliječni proizvodi'!O170)</f>
        <v>0</v>
      </c>
      <c r="AB164" s="81">
        <f t="shared" si="12"/>
        <v>0</v>
      </c>
      <c r="AD164" t="str">
        <f t="shared" si="13"/>
        <v>U rasponu</v>
      </c>
      <c r="AF164" s="47" t="e">
        <f>IF(VLOOKUP('Mlijeko i mliječni proizvodi'!I170,'Sheet1 (2)'!$K$3:$L$13,2,FALSE)=0,IF('Sheet1 (2)'!H164&lt;0.2,1,0),0)</f>
        <v>#N/A</v>
      </c>
    </row>
    <row r="165" spans="6:32" ht="15" x14ac:dyDescent="0.2">
      <c r="F165" t="e">
        <f>'Voće i povrće'!J172/'Voće i povrće'!G172*1000</f>
        <v>#DIV/0!</v>
      </c>
      <c r="H165" t="e">
        <f>'Mlijeko i mliječni proizvodi'!J171/'Mlijeko i mliječni proizvodi'!G171</f>
        <v>#DIV/0!</v>
      </c>
      <c r="M165">
        <f>'Voće i povrće'!J171*'Voće i povrće'!K171</f>
        <v>0</v>
      </c>
      <c r="N165" s="80">
        <f>IF('Voće i povrće'!J171="",0,M165-'Voće i povrće'!N171)</f>
        <v>0</v>
      </c>
      <c r="O165" t="e">
        <f>ROUND(IF(VLOOKUP('Voće i povrće'!I171,'Sheet1 (2)'!$C$3:$D$52,2,FALSE)=1,M165*1.25,M165*1.05),2)</f>
        <v>#N/A</v>
      </c>
      <c r="P165" s="80">
        <f>IF('Voće i povrće'!J171="",0,O165-'Voće i povrće'!O171)</f>
        <v>0</v>
      </c>
      <c r="Q165" s="81">
        <f t="shared" si="10"/>
        <v>0</v>
      </c>
      <c r="S165" t="str">
        <f t="shared" si="11"/>
        <v>U rasponu</v>
      </c>
      <c r="U165" s="47" t="e">
        <f>IF(VLOOKUP('Voće i povrće'!I171,'Sheet1 (2)'!$C$3:$D$52,2,FALSE)=1,IF('Sheet1 (2)'!F165&lt;200,1,0),0)</f>
        <v>#N/A</v>
      </c>
      <c r="X165">
        <f>'Mlijeko i mliječni proizvodi'!J171*'Mlijeko i mliječni proizvodi'!K171</f>
        <v>0</v>
      </c>
      <c r="Y165" s="80">
        <f>IF('Mlijeko i mliječni proizvodi'!J171="",0,X165-'Mlijeko i mliječni proizvodi'!N171)</f>
        <v>0</v>
      </c>
      <c r="Z165" t="e">
        <f>ROUND(IF(VLOOKUP('Mlijeko i mliječni proizvodi'!I171,'Sheet1 (2)'!$K$3:$L$13,2,FALSE)=1,X165*1.25,X165*1.05),2)</f>
        <v>#N/A</v>
      </c>
      <c r="AA165" s="80">
        <f>IF('Mlijeko i mliječni proizvodi'!J171="",0,Z165-'Mlijeko i mliječni proizvodi'!O171)</f>
        <v>0</v>
      </c>
      <c r="AB165" s="81">
        <f t="shared" si="12"/>
        <v>0</v>
      </c>
      <c r="AD165" t="str">
        <f t="shared" si="13"/>
        <v>U rasponu</v>
      </c>
      <c r="AF165" s="47" t="e">
        <f>IF(VLOOKUP('Mlijeko i mliječni proizvodi'!I171,'Sheet1 (2)'!$K$3:$L$13,2,FALSE)=0,IF('Sheet1 (2)'!H165&lt;0.2,1,0),0)</f>
        <v>#N/A</v>
      </c>
    </row>
    <row r="166" spans="6:32" ht="15" x14ac:dyDescent="0.2">
      <c r="F166" t="e">
        <f>'Voće i povrće'!J173/'Voće i povrće'!G173*1000</f>
        <v>#DIV/0!</v>
      </c>
      <c r="H166" t="e">
        <f>'Mlijeko i mliječni proizvodi'!J172/'Mlijeko i mliječni proizvodi'!G172</f>
        <v>#DIV/0!</v>
      </c>
      <c r="M166">
        <f>'Voće i povrće'!J172*'Voće i povrće'!K172</f>
        <v>0</v>
      </c>
      <c r="N166" s="80">
        <f>IF('Voće i povrće'!J172="",0,M166-'Voće i povrće'!N172)</f>
        <v>0</v>
      </c>
      <c r="O166" t="e">
        <f>ROUND(IF(VLOOKUP('Voće i povrće'!I172,'Sheet1 (2)'!$C$3:$D$52,2,FALSE)=1,M166*1.25,M166*1.05),2)</f>
        <v>#N/A</v>
      </c>
      <c r="P166" s="80">
        <f>IF('Voće i povrće'!J172="",0,O166-'Voće i povrće'!O172)</f>
        <v>0</v>
      </c>
      <c r="Q166" s="81">
        <f t="shared" si="10"/>
        <v>0</v>
      </c>
      <c r="S166" t="str">
        <f t="shared" si="11"/>
        <v>U rasponu</v>
      </c>
      <c r="U166" s="47" t="e">
        <f>IF(VLOOKUP('Voće i povrće'!I172,'Sheet1 (2)'!$C$3:$D$52,2,FALSE)=1,IF('Sheet1 (2)'!F166&lt;200,1,0),0)</f>
        <v>#N/A</v>
      </c>
      <c r="X166">
        <f>'Mlijeko i mliječni proizvodi'!J172*'Mlijeko i mliječni proizvodi'!K172</f>
        <v>0</v>
      </c>
      <c r="Y166" s="80">
        <f>IF('Mlijeko i mliječni proizvodi'!J172="",0,X166-'Mlijeko i mliječni proizvodi'!N172)</f>
        <v>0</v>
      </c>
      <c r="Z166" t="e">
        <f>ROUND(IF(VLOOKUP('Mlijeko i mliječni proizvodi'!I172,'Sheet1 (2)'!$K$3:$L$13,2,FALSE)=1,X166*1.25,X166*1.05),2)</f>
        <v>#N/A</v>
      </c>
      <c r="AA166" s="80">
        <f>IF('Mlijeko i mliječni proizvodi'!J172="",0,Z166-'Mlijeko i mliječni proizvodi'!O172)</f>
        <v>0</v>
      </c>
      <c r="AB166" s="81">
        <f t="shared" si="12"/>
        <v>0</v>
      </c>
      <c r="AD166" t="str">
        <f t="shared" si="13"/>
        <v>U rasponu</v>
      </c>
      <c r="AF166" s="47" t="e">
        <f>IF(VLOOKUP('Mlijeko i mliječni proizvodi'!I172,'Sheet1 (2)'!$K$3:$L$13,2,FALSE)=0,IF('Sheet1 (2)'!H166&lt;0.2,1,0),0)</f>
        <v>#N/A</v>
      </c>
    </row>
    <row r="167" spans="6:32" ht="15" x14ac:dyDescent="0.2">
      <c r="F167" t="e">
        <f>'Voće i povrće'!J174/'Voće i povrće'!G174*1000</f>
        <v>#DIV/0!</v>
      </c>
      <c r="H167" t="e">
        <f>'Mlijeko i mliječni proizvodi'!J173/'Mlijeko i mliječni proizvodi'!G173</f>
        <v>#DIV/0!</v>
      </c>
      <c r="M167">
        <f>'Voće i povrće'!J173*'Voće i povrće'!K173</f>
        <v>0</v>
      </c>
      <c r="N167" s="80">
        <f>IF('Voće i povrće'!J173="",0,M167-'Voće i povrće'!N173)</f>
        <v>0</v>
      </c>
      <c r="O167" t="e">
        <f>ROUND(IF(VLOOKUP('Voće i povrće'!I173,'Sheet1 (2)'!$C$3:$D$52,2,FALSE)=1,M167*1.25,M167*1.05),2)</f>
        <v>#N/A</v>
      </c>
      <c r="P167" s="80">
        <f>IF('Voće i povrće'!J173="",0,O167-'Voće i povrće'!O173)</f>
        <v>0</v>
      </c>
      <c r="Q167" s="81">
        <f t="shared" si="10"/>
        <v>0</v>
      </c>
      <c r="S167" t="str">
        <f t="shared" si="11"/>
        <v>U rasponu</v>
      </c>
      <c r="U167" s="47" t="e">
        <f>IF(VLOOKUP('Voće i povrće'!I173,'Sheet1 (2)'!$C$3:$D$52,2,FALSE)=1,IF('Sheet1 (2)'!F167&lt;200,1,0),0)</f>
        <v>#N/A</v>
      </c>
      <c r="X167">
        <f>'Mlijeko i mliječni proizvodi'!J173*'Mlijeko i mliječni proizvodi'!K173</f>
        <v>0</v>
      </c>
      <c r="Y167" s="80">
        <f>IF('Mlijeko i mliječni proizvodi'!J173="",0,X167-'Mlijeko i mliječni proizvodi'!N173)</f>
        <v>0</v>
      </c>
      <c r="Z167" t="e">
        <f>ROUND(IF(VLOOKUP('Mlijeko i mliječni proizvodi'!I173,'Sheet1 (2)'!$K$3:$L$13,2,FALSE)=1,X167*1.25,X167*1.05),2)</f>
        <v>#N/A</v>
      </c>
      <c r="AA167" s="80">
        <f>IF('Mlijeko i mliječni proizvodi'!J173="",0,Z167-'Mlijeko i mliječni proizvodi'!O173)</f>
        <v>0</v>
      </c>
      <c r="AB167" s="81">
        <f t="shared" si="12"/>
        <v>0</v>
      </c>
      <c r="AD167" t="str">
        <f t="shared" si="13"/>
        <v>U rasponu</v>
      </c>
      <c r="AF167" s="47" t="e">
        <f>IF(VLOOKUP('Mlijeko i mliječni proizvodi'!I173,'Sheet1 (2)'!$K$3:$L$13,2,FALSE)=0,IF('Sheet1 (2)'!H167&lt;0.2,1,0),0)</f>
        <v>#N/A</v>
      </c>
    </row>
    <row r="168" spans="6:32" ht="15" x14ac:dyDescent="0.2">
      <c r="F168" t="e">
        <f>'Voće i povrće'!J175/'Voće i povrće'!G175*1000</f>
        <v>#DIV/0!</v>
      </c>
      <c r="H168" t="e">
        <f>'Mlijeko i mliječni proizvodi'!J174/'Mlijeko i mliječni proizvodi'!G174</f>
        <v>#DIV/0!</v>
      </c>
      <c r="M168">
        <f>'Voće i povrće'!J174*'Voće i povrće'!K174</f>
        <v>0</v>
      </c>
      <c r="N168" s="80">
        <f>IF('Voće i povrće'!J174="",0,M168-'Voće i povrće'!N174)</f>
        <v>0</v>
      </c>
      <c r="O168" t="e">
        <f>ROUND(IF(VLOOKUP('Voće i povrće'!I174,'Sheet1 (2)'!$C$3:$D$52,2,FALSE)=1,M168*1.25,M168*1.05),2)</f>
        <v>#N/A</v>
      </c>
      <c r="P168" s="80">
        <f>IF('Voće i povrće'!J174="",0,O168-'Voće i povrće'!O174)</f>
        <v>0</v>
      </c>
      <c r="Q168" s="81">
        <f t="shared" si="10"/>
        <v>0</v>
      </c>
      <c r="S168" t="str">
        <f t="shared" si="11"/>
        <v>U rasponu</v>
      </c>
      <c r="U168" s="47" t="e">
        <f>IF(VLOOKUP('Voće i povrće'!I174,'Sheet1 (2)'!$C$3:$D$52,2,FALSE)=1,IF('Sheet1 (2)'!F168&lt;200,1,0),0)</f>
        <v>#N/A</v>
      </c>
      <c r="X168">
        <f>'Mlijeko i mliječni proizvodi'!J174*'Mlijeko i mliječni proizvodi'!K174</f>
        <v>0</v>
      </c>
      <c r="Y168" s="80">
        <f>IF('Mlijeko i mliječni proizvodi'!J174="",0,X168-'Mlijeko i mliječni proizvodi'!N174)</f>
        <v>0</v>
      </c>
      <c r="Z168" t="e">
        <f>ROUND(IF(VLOOKUP('Mlijeko i mliječni proizvodi'!I174,'Sheet1 (2)'!$K$3:$L$13,2,FALSE)=1,X168*1.25,X168*1.05),2)</f>
        <v>#N/A</v>
      </c>
      <c r="AA168" s="80">
        <f>IF('Mlijeko i mliječni proizvodi'!J174="",0,Z168-'Mlijeko i mliječni proizvodi'!O174)</f>
        <v>0</v>
      </c>
      <c r="AB168" s="81">
        <f t="shared" si="12"/>
        <v>0</v>
      </c>
      <c r="AD168" t="str">
        <f t="shared" si="13"/>
        <v>U rasponu</v>
      </c>
      <c r="AF168" s="47" t="e">
        <f>IF(VLOOKUP('Mlijeko i mliječni proizvodi'!I174,'Sheet1 (2)'!$K$3:$L$13,2,FALSE)=0,IF('Sheet1 (2)'!H168&lt;0.2,1,0),0)</f>
        <v>#N/A</v>
      </c>
    </row>
    <row r="169" spans="6:32" ht="15" x14ac:dyDescent="0.2">
      <c r="F169" t="e">
        <f>'Voće i povrće'!J176/'Voće i povrće'!G176*1000</f>
        <v>#DIV/0!</v>
      </c>
      <c r="H169" t="e">
        <f>'Mlijeko i mliječni proizvodi'!J175/'Mlijeko i mliječni proizvodi'!G175</f>
        <v>#DIV/0!</v>
      </c>
      <c r="M169">
        <f>'Voće i povrće'!J175*'Voće i povrće'!K175</f>
        <v>0</v>
      </c>
      <c r="N169" s="80">
        <f>IF('Voće i povrće'!J175="",0,M169-'Voće i povrće'!N175)</f>
        <v>0</v>
      </c>
      <c r="O169" t="e">
        <f>ROUND(IF(VLOOKUP('Voće i povrće'!I175,'Sheet1 (2)'!$C$3:$D$52,2,FALSE)=1,M169*1.25,M169*1.05),2)</f>
        <v>#N/A</v>
      </c>
      <c r="P169" s="80">
        <f>IF('Voće i povrće'!J175="",0,O169-'Voće i povrće'!O175)</f>
        <v>0</v>
      </c>
      <c r="Q169" s="81">
        <f t="shared" si="10"/>
        <v>0</v>
      </c>
      <c r="S169" t="str">
        <f t="shared" si="11"/>
        <v>U rasponu</v>
      </c>
      <c r="U169" s="47" t="e">
        <f>IF(VLOOKUP('Voće i povrće'!I175,'Sheet1 (2)'!$C$3:$D$52,2,FALSE)=1,IF('Sheet1 (2)'!F169&lt;200,1,0),0)</f>
        <v>#N/A</v>
      </c>
      <c r="X169">
        <f>'Mlijeko i mliječni proizvodi'!J175*'Mlijeko i mliječni proizvodi'!K175</f>
        <v>0</v>
      </c>
      <c r="Y169" s="80">
        <f>IF('Mlijeko i mliječni proizvodi'!J175="",0,X169-'Mlijeko i mliječni proizvodi'!N175)</f>
        <v>0</v>
      </c>
      <c r="Z169" t="e">
        <f>ROUND(IF(VLOOKUP('Mlijeko i mliječni proizvodi'!I175,'Sheet1 (2)'!$K$3:$L$13,2,FALSE)=1,X169*1.25,X169*1.05),2)</f>
        <v>#N/A</v>
      </c>
      <c r="AA169" s="80">
        <f>IF('Mlijeko i mliječni proizvodi'!J175="",0,Z169-'Mlijeko i mliječni proizvodi'!O175)</f>
        <v>0</v>
      </c>
      <c r="AB169" s="81">
        <f t="shared" si="12"/>
        <v>0</v>
      </c>
      <c r="AD169" t="str">
        <f t="shared" si="13"/>
        <v>U rasponu</v>
      </c>
      <c r="AF169" s="47" t="e">
        <f>IF(VLOOKUP('Mlijeko i mliječni proizvodi'!I175,'Sheet1 (2)'!$K$3:$L$13,2,FALSE)=0,IF('Sheet1 (2)'!H169&lt;0.2,1,0),0)</f>
        <v>#N/A</v>
      </c>
    </row>
    <row r="170" spans="6:32" ht="15" x14ac:dyDescent="0.2">
      <c r="F170" t="e">
        <f>'Voće i povrće'!J177/'Voće i povrće'!G177*1000</f>
        <v>#DIV/0!</v>
      </c>
      <c r="H170" t="e">
        <f>'Mlijeko i mliječni proizvodi'!J176/'Mlijeko i mliječni proizvodi'!G176</f>
        <v>#DIV/0!</v>
      </c>
      <c r="M170">
        <f>'Voće i povrće'!J176*'Voće i povrće'!K176</f>
        <v>0</v>
      </c>
      <c r="N170" s="80">
        <f>IF('Voće i povrće'!J176="",0,M170-'Voće i povrće'!N176)</f>
        <v>0</v>
      </c>
      <c r="O170" t="e">
        <f>ROUND(IF(VLOOKUP('Voće i povrće'!I176,'Sheet1 (2)'!$C$3:$D$52,2,FALSE)=1,M170*1.25,M170*1.05),2)</f>
        <v>#N/A</v>
      </c>
      <c r="P170" s="80">
        <f>IF('Voće i povrće'!J176="",0,O170-'Voće i povrće'!O176)</f>
        <v>0</v>
      </c>
      <c r="Q170" s="81">
        <f t="shared" si="10"/>
        <v>0</v>
      </c>
      <c r="S170" t="str">
        <f t="shared" si="11"/>
        <v>U rasponu</v>
      </c>
      <c r="U170" s="47" t="e">
        <f>IF(VLOOKUP('Voće i povrće'!I176,'Sheet1 (2)'!$C$3:$D$52,2,FALSE)=1,IF('Sheet1 (2)'!F170&lt;200,1,0),0)</f>
        <v>#N/A</v>
      </c>
      <c r="X170">
        <f>'Mlijeko i mliječni proizvodi'!J176*'Mlijeko i mliječni proizvodi'!K176</f>
        <v>0</v>
      </c>
      <c r="Y170" s="80">
        <f>IF('Mlijeko i mliječni proizvodi'!J176="",0,X170-'Mlijeko i mliječni proizvodi'!N176)</f>
        <v>0</v>
      </c>
      <c r="Z170" t="e">
        <f>ROUND(IF(VLOOKUP('Mlijeko i mliječni proizvodi'!I176,'Sheet1 (2)'!$K$3:$L$13,2,FALSE)=1,X170*1.25,X170*1.05),2)</f>
        <v>#N/A</v>
      </c>
      <c r="AA170" s="80">
        <f>IF('Mlijeko i mliječni proizvodi'!J176="",0,Z170-'Mlijeko i mliječni proizvodi'!O176)</f>
        <v>0</v>
      </c>
      <c r="AB170" s="81">
        <f t="shared" si="12"/>
        <v>0</v>
      </c>
      <c r="AD170" t="str">
        <f t="shared" si="13"/>
        <v>U rasponu</v>
      </c>
      <c r="AF170" s="47" t="e">
        <f>IF(VLOOKUP('Mlijeko i mliječni proizvodi'!I176,'Sheet1 (2)'!$K$3:$L$13,2,FALSE)=0,IF('Sheet1 (2)'!H170&lt;0.2,1,0),0)</f>
        <v>#N/A</v>
      </c>
    </row>
    <row r="171" spans="6:32" ht="15" x14ac:dyDescent="0.2">
      <c r="F171" t="e">
        <f>'Voće i povrće'!J178/'Voće i povrće'!G178*1000</f>
        <v>#DIV/0!</v>
      </c>
      <c r="H171" t="e">
        <f>'Mlijeko i mliječni proizvodi'!J177/'Mlijeko i mliječni proizvodi'!G177</f>
        <v>#DIV/0!</v>
      </c>
      <c r="M171">
        <f>'Voće i povrće'!J177*'Voće i povrće'!K177</f>
        <v>0</v>
      </c>
      <c r="N171" s="80">
        <f>IF('Voće i povrće'!J177="",0,M171-'Voće i povrće'!N177)</f>
        <v>0</v>
      </c>
      <c r="O171" t="e">
        <f>ROUND(IF(VLOOKUP('Voće i povrće'!I177,'Sheet1 (2)'!$C$3:$D$52,2,FALSE)=1,M171*1.25,M171*1.05),2)</f>
        <v>#N/A</v>
      </c>
      <c r="P171" s="80">
        <f>IF('Voće i povrće'!J177="",0,O171-'Voće i povrće'!O177)</f>
        <v>0</v>
      </c>
      <c r="Q171" s="81">
        <f t="shared" si="10"/>
        <v>0</v>
      </c>
      <c r="S171" t="str">
        <f t="shared" si="11"/>
        <v>U rasponu</v>
      </c>
      <c r="U171" s="47" t="e">
        <f>IF(VLOOKUP('Voće i povrće'!I177,'Sheet1 (2)'!$C$3:$D$52,2,FALSE)=1,IF('Sheet1 (2)'!F171&lt;200,1,0),0)</f>
        <v>#N/A</v>
      </c>
      <c r="X171">
        <f>'Mlijeko i mliječni proizvodi'!J177*'Mlijeko i mliječni proizvodi'!K177</f>
        <v>0</v>
      </c>
      <c r="Y171" s="80">
        <f>IF('Mlijeko i mliječni proizvodi'!J177="",0,X171-'Mlijeko i mliječni proizvodi'!N177)</f>
        <v>0</v>
      </c>
      <c r="Z171" t="e">
        <f>ROUND(IF(VLOOKUP('Mlijeko i mliječni proizvodi'!I177,'Sheet1 (2)'!$K$3:$L$13,2,FALSE)=1,X171*1.25,X171*1.05),2)</f>
        <v>#N/A</v>
      </c>
      <c r="AA171" s="80">
        <f>IF('Mlijeko i mliječni proizvodi'!J177="",0,Z171-'Mlijeko i mliječni proizvodi'!O177)</f>
        <v>0</v>
      </c>
      <c r="AB171" s="81">
        <f t="shared" si="12"/>
        <v>0</v>
      </c>
      <c r="AD171" t="str">
        <f t="shared" si="13"/>
        <v>U rasponu</v>
      </c>
      <c r="AF171" s="47" t="e">
        <f>IF(VLOOKUP('Mlijeko i mliječni proizvodi'!I177,'Sheet1 (2)'!$K$3:$L$13,2,FALSE)=0,IF('Sheet1 (2)'!H171&lt;0.2,1,0),0)</f>
        <v>#N/A</v>
      </c>
    </row>
    <row r="172" spans="6:32" ht="15" x14ac:dyDescent="0.2">
      <c r="F172" t="e">
        <f>'Voće i povrće'!J179/'Voće i povrće'!G179*1000</f>
        <v>#DIV/0!</v>
      </c>
      <c r="H172" t="e">
        <f>'Mlijeko i mliječni proizvodi'!J178/'Mlijeko i mliječni proizvodi'!G178</f>
        <v>#DIV/0!</v>
      </c>
      <c r="M172">
        <f>'Voće i povrće'!J178*'Voće i povrće'!K178</f>
        <v>0</v>
      </c>
      <c r="N172" s="80">
        <f>IF('Voće i povrće'!J178="",0,M172-'Voće i povrće'!N178)</f>
        <v>0</v>
      </c>
      <c r="O172" t="e">
        <f>ROUND(IF(VLOOKUP('Voće i povrće'!I178,'Sheet1 (2)'!$C$3:$D$52,2,FALSE)=1,M172*1.25,M172*1.05),2)</f>
        <v>#N/A</v>
      </c>
      <c r="P172" s="80">
        <f>IF('Voće i povrće'!J178="",0,O172-'Voće i povrće'!O178)</f>
        <v>0</v>
      </c>
      <c r="Q172" s="81">
        <f t="shared" si="10"/>
        <v>0</v>
      </c>
      <c r="S172" t="str">
        <f t="shared" si="11"/>
        <v>U rasponu</v>
      </c>
      <c r="U172" s="47" t="e">
        <f>IF(VLOOKUP('Voće i povrće'!I178,'Sheet1 (2)'!$C$3:$D$52,2,FALSE)=1,IF('Sheet1 (2)'!F172&lt;200,1,0),0)</f>
        <v>#N/A</v>
      </c>
      <c r="X172">
        <f>'Mlijeko i mliječni proizvodi'!J178*'Mlijeko i mliječni proizvodi'!K178</f>
        <v>0</v>
      </c>
      <c r="Y172" s="80">
        <f>IF('Mlijeko i mliječni proizvodi'!J178="",0,X172-'Mlijeko i mliječni proizvodi'!N178)</f>
        <v>0</v>
      </c>
      <c r="Z172" t="e">
        <f>ROUND(IF(VLOOKUP('Mlijeko i mliječni proizvodi'!I178,'Sheet1 (2)'!$K$3:$L$13,2,FALSE)=1,X172*1.25,X172*1.05),2)</f>
        <v>#N/A</v>
      </c>
      <c r="AA172" s="80">
        <f>IF('Mlijeko i mliječni proizvodi'!J178="",0,Z172-'Mlijeko i mliječni proizvodi'!O178)</f>
        <v>0</v>
      </c>
      <c r="AB172" s="81">
        <f t="shared" si="12"/>
        <v>0</v>
      </c>
      <c r="AD172" t="str">
        <f t="shared" si="13"/>
        <v>U rasponu</v>
      </c>
      <c r="AF172" s="47" t="e">
        <f>IF(VLOOKUP('Mlijeko i mliječni proizvodi'!I178,'Sheet1 (2)'!$K$3:$L$13,2,FALSE)=0,IF('Sheet1 (2)'!H172&lt;0.2,1,0),0)</f>
        <v>#N/A</v>
      </c>
    </row>
    <row r="173" spans="6:32" ht="15" x14ac:dyDescent="0.2">
      <c r="F173" t="e">
        <f>'Voće i povrće'!J180/'Voće i povrće'!G180*1000</f>
        <v>#DIV/0!</v>
      </c>
      <c r="H173" t="e">
        <f>'Mlijeko i mliječni proizvodi'!J179/'Mlijeko i mliječni proizvodi'!G179</f>
        <v>#DIV/0!</v>
      </c>
      <c r="M173">
        <f>'Voće i povrće'!J179*'Voće i povrće'!K179</f>
        <v>0</v>
      </c>
      <c r="N173" s="80">
        <f>IF('Voće i povrće'!J179="",0,M173-'Voće i povrće'!N179)</f>
        <v>0</v>
      </c>
      <c r="O173" t="e">
        <f>ROUND(IF(VLOOKUP('Voće i povrće'!I179,'Sheet1 (2)'!$C$3:$D$52,2,FALSE)=1,M173*1.25,M173*1.05),2)</f>
        <v>#N/A</v>
      </c>
      <c r="P173" s="80">
        <f>IF('Voće i povrće'!J179="",0,O173-'Voće i povrće'!O179)</f>
        <v>0</v>
      </c>
      <c r="Q173" s="81">
        <f t="shared" si="10"/>
        <v>0</v>
      </c>
      <c r="S173" t="str">
        <f t="shared" si="11"/>
        <v>U rasponu</v>
      </c>
      <c r="U173" s="47" t="e">
        <f>IF(VLOOKUP('Voće i povrće'!I179,'Sheet1 (2)'!$C$3:$D$52,2,FALSE)=1,IF('Sheet1 (2)'!F173&lt;200,1,0),0)</f>
        <v>#N/A</v>
      </c>
      <c r="X173">
        <f>'Mlijeko i mliječni proizvodi'!J179*'Mlijeko i mliječni proizvodi'!K179</f>
        <v>0</v>
      </c>
      <c r="Y173" s="80">
        <f>IF('Mlijeko i mliječni proizvodi'!J179="",0,X173-'Mlijeko i mliječni proizvodi'!N179)</f>
        <v>0</v>
      </c>
      <c r="Z173" t="e">
        <f>ROUND(IF(VLOOKUP('Mlijeko i mliječni proizvodi'!I179,'Sheet1 (2)'!$K$3:$L$13,2,FALSE)=1,X173*1.25,X173*1.05),2)</f>
        <v>#N/A</v>
      </c>
      <c r="AA173" s="80">
        <f>IF('Mlijeko i mliječni proizvodi'!J179="",0,Z173-'Mlijeko i mliječni proizvodi'!O179)</f>
        <v>0</v>
      </c>
      <c r="AB173" s="81">
        <f t="shared" si="12"/>
        <v>0</v>
      </c>
      <c r="AD173" t="str">
        <f t="shared" si="13"/>
        <v>U rasponu</v>
      </c>
      <c r="AF173" s="47" t="e">
        <f>IF(VLOOKUP('Mlijeko i mliječni proizvodi'!I179,'Sheet1 (2)'!$K$3:$L$13,2,FALSE)=0,IF('Sheet1 (2)'!H173&lt;0.2,1,0),0)</f>
        <v>#N/A</v>
      </c>
    </row>
    <row r="174" spans="6:32" ht="15" x14ac:dyDescent="0.2">
      <c r="F174" t="e">
        <f>'Voće i povrće'!J181/'Voće i povrće'!G181*1000</f>
        <v>#DIV/0!</v>
      </c>
      <c r="H174" t="e">
        <f>'Mlijeko i mliječni proizvodi'!J180/'Mlijeko i mliječni proizvodi'!G180</f>
        <v>#DIV/0!</v>
      </c>
      <c r="M174">
        <f>'Voće i povrće'!J180*'Voće i povrće'!K180</f>
        <v>0</v>
      </c>
      <c r="N174" s="80">
        <f>IF('Voće i povrće'!J180="",0,M174-'Voće i povrće'!N180)</f>
        <v>0</v>
      </c>
      <c r="O174" t="e">
        <f>ROUND(IF(VLOOKUP('Voće i povrće'!I180,'Sheet1 (2)'!$C$3:$D$52,2,FALSE)=1,M174*1.25,M174*1.05),2)</f>
        <v>#N/A</v>
      </c>
      <c r="P174" s="80">
        <f>IF('Voće i povrće'!J180="",0,O174-'Voće i povrće'!O180)</f>
        <v>0</v>
      </c>
      <c r="Q174" s="81">
        <f t="shared" si="10"/>
        <v>0</v>
      </c>
      <c r="S174" t="str">
        <f t="shared" si="11"/>
        <v>U rasponu</v>
      </c>
      <c r="U174" s="47" t="e">
        <f>IF(VLOOKUP('Voće i povrće'!I180,'Sheet1 (2)'!$C$3:$D$52,2,FALSE)=1,IF('Sheet1 (2)'!F174&lt;200,1,0),0)</f>
        <v>#N/A</v>
      </c>
      <c r="X174">
        <f>'Mlijeko i mliječni proizvodi'!J180*'Mlijeko i mliječni proizvodi'!K180</f>
        <v>0</v>
      </c>
      <c r="Y174" s="80">
        <f>IF('Mlijeko i mliječni proizvodi'!J180="",0,X174-'Mlijeko i mliječni proizvodi'!N180)</f>
        <v>0</v>
      </c>
      <c r="Z174" t="e">
        <f>ROUND(IF(VLOOKUP('Mlijeko i mliječni proizvodi'!I180,'Sheet1 (2)'!$K$3:$L$13,2,FALSE)=1,X174*1.25,X174*1.05),2)</f>
        <v>#N/A</v>
      </c>
      <c r="AA174" s="80">
        <f>IF('Mlijeko i mliječni proizvodi'!J180="",0,Z174-'Mlijeko i mliječni proizvodi'!O180)</f>
        <v>0</v>
      </c>
      <c r="AB174" s="81">
        <f t="shared" si="12"/>
        <v>0</v>
      </c>
      <c r="AD174" t="str">
        <f t="shared" si="13"/>
        <v>U rasponu</v>
      </c>
      <c r="AF174" s="47" t="e">
        <f>IF(VLOOKUP('Mlijeko i mliječni proizvodi'!I180,'Sheet1 (2)'!$K$3:$L$13,2,FALSE)=0,IF('Sheet1 (2)'!H174&lt;0.2,1,0),0)</f>
        <v>#N/A</v>
      </c>
    </row>
    <row r="175" spans="6:32" ht="15" x14ac:dyDescent="0.2">
      <c r="F175" t="e">
        <f>'Voće i povrće'!J182/'Voće i povrće'!G182*1000</f>
        <v>#DIV/0!</v>
      </c>
      <c r="H175" t="e">
        <f>'Mlijeko i mliječni proizvodi'!J181/'Mlijeko i mliječni proizvodi'!G181</f>
        <v>#DIV/0!</v>
      </c>
      <c r="M175">
        <f>'Voće i povrće'!J181*'Voće i povrće'!K181</f>
        <v>0</v>
      </c>
      <c r="N175" s="80">
        <f>IF('Voće i povrće'!J181="",0,M175-'Voće i povrće'!N181)</f>
        <v>0</v>
      </c>
      <c r="O175" t="e">
        <f>ROUND(IF(VLOOKUP('Voće i povrće'!I181,'Sheet1 (2)'!$C$3:$D$52,2,FALSE)=1,M175*1.25,M175*1.05),2)</f>
        <v>#N/A</v>
      </c>
      <c r="P175" s="80">
        <f>IF('Voće i povrće'!J181="",0,O175-'Voće i povrće'!O181)</f>
        <v>0</v>
      </c>
      <c r="Q175" s="81">
        <f t="shared" si="10"/>
        <v>0</v>
      </c>
      <c r="S175" t="str">
        <f t="shared" si="11"/>
        <v>U rasponu</v>
      </c>
      <c r="U175" s="47" t="e">
        <f>IF(VLOOKUP('Voće i povrće'!I181,'Sheet1 (2)'!$C$3:$D$52,2,FALSE)=1,IF('Sheet1 (2)'!F175&lt;200,1,0),0)</f>
        <v>#N/A</v>
      </c>
      <c r="X175">
        <f>'Mlijeko i mliječni proizvodi'!J181*'Mlijeko i mliječni proizvodi'!K181</f>
        <v>0</v>
      </c>
      <c r="Y175" s="80">
        <f>IF('Mlijeko i mliječni proizvodi'!J181="",0,X175-'Mlijeko i mliječni proizvodi'!N181)</f>
        <v>0</v>
      </c>
      <c r="Z175" t="e">
        <f>ROUND(IF(VLOOKUP('Mlijeko i mliječni proizvodi'!I181,'Sheet1 (2)'!$K$3:$L$13,2,FALSE)=1,X175*1.25,X175*1.05),2)</f>
        <v>#N/A</v>
      </c>
      <c r="AA175" s="80">
        <f>IF('Mlijeko i mliječni proizvodi'!J181="",0,Z175-'Mlijeko i mliječni proizvodi'!O181)</f>
        <v>0</v>
      </c>
      <c r="AB175" s="81">
        <f t="shared" si="12"/>
        <v>0</v>
      </c>
      <c r="AD175" t="str">
        <f t="shared" si="13"/>
        <v>U rasponu</v>
      </c>
      <c r="AF175" s="47" t="e">
        <f>IF(VLOOKUP('Mlijeko i mliječni proizvodi'!I181,'Sheet1 (2)'!$K$3:$L$13,2,FALSE)=0,IF('Sheet1 (2)'!H175&lt;0.2,1,0),0)</f>
        <v>#N/A</v>
      </c>
    </row>
    <row r="176" spans="6:32" ht="15" x14ac:dyDescent="0.2">
      <c r="F176" t="e">
        <f>'Voće i povrće'!J183/'Voće i povrće'!G183*1000</f>
        <v>#DIV/0!</v>
      </c>
      <c r="H176" t="e">
        <f>'Mlijeko i mliječni proizvodi'!J182/'Mlijeko i mliječni proizvodi'!G182</f>
        <v>#DIV/0!</v>
      </c>
      <c r="M176">
        <f>'Voće i povrće'!J182*'Voće i povrće'!K182</f>
        <v>0</v>
      </c>
      <c r="N176" s="80">
        <f>IF('Voće i povrće'!J182="",0,M176-'Voće i povrće'!N182)</f>
        <v>0</v>
      </c>
      <c r="O176" t="e">
        <f>ROUND(IF(VLOOKUP('Voće i povrće'!I182,'Sheet1 (2)'!$C$3:$D$52,2,FALSE)=1,M176*1.25,M176*1.05),2)</f>
        <v>#N/A</v>
      </c>
      <c r="P176" s="80">
        <f>IF('Voće i povrće'!J182="",0,O176-'Voće i povrće'!O182)</f>
        <v>0</v>
      </c>
      <c r="Q176" s="81">
        <f t="shared" si="10"/>
        <v>0</v>
      </c>
      <c r="S176" t="str">
        <f t="shared" si="11"/>
        <v>U rasponu</v>
      </c>
      <c r="U176" s="47" t="e">
        <f>IF(VLOOKUP('Voće i povrće'!I182,'Sheet1 (2)'!$C$3:$D$52,2,FALSE)=1,IF('Sheet1 (2)'!F176&lt;200,1,0),0)</f>
        <v>#N/A</v>
      </c>
      <c r="X176">
        <f>'Mlijeko i mliječni proizvodi'!J182*'Mlijeko i mliječni proizvodi'!K182</f>
        <v>0</v>
      </c>
      <c r="Y176" s="80">
        <f>IF('Mlijeko i mliječni proizvodi'!J182="",0,X176-'Mlijeko i mliječni proizvodi'!N182)</f>
        <v>0</v>
      </c>
      <c r="Z176" t="e">
        <f>ROUND(IF(VLOOKUP('Mlijeko i mliječni proizvodi'!I182,'Sheet1 (2)'!$K$3:$L$13,2,FALSE)=1,X176*1.25,X176*1.05),2)</f>
        <v>#N/A</v>
      </c>
      <c r="AA176" s="80">
        <f>IF('Mlijeko i mliječni proizvodi'!J182="",0,Z176-'Mlijeko i mliječni proizvodi'!O182)</f>
        <v>0</v>
      </c>
      <c r="AB176" s="81">
        <f t="shared" si="12"/>
        <v>0</v>
      </c>
      <c r="AD176" t="str">
        <f t="shared" si="13"/>
        <v>U rasponu</v>
      </c>
      <c r="AF176" s="47" t="e">
        <f>IF(VLOOKUP('Mlijeko i mliječni proizvodi'!I182,'Sheet1 (2)'!$K$3:$L$13,2,FALSE)=0,IF('Sheet1 (2)'!H176&lt;0.2,1,0),0)</f>
        <v>#N/A</v>
      </c>
    </row>
    <row r="177" spans="6:32" ht="15" x14ac:dyDescent="0.2">
      <c r="F177" t="e">
        <f>'Voće i povrće'!J184/'Voće i povrće'!G184*1000</f>
        <v>#DIV/0!</v>
      </c>
      <c r="H177" t="e">
        <f>'Mlijeko i mliječni proizvodi'!J183/'Mlijeko i mliječni proizvodi'!G183</f>
        <v>#DIV/0!</v>
      </c>
      <c r="M177">
        <f>'Voće i povrće'!J183*'Voće i povrće'!K183</f>
        <v>0</v>
      </c>
      <c r="N177" s="80">
        <f>IF('Voće i povrće'!J183="",0,M177-'Voće i povrće'!N183)</f>
        <v>0</v>
      </c>
      <c r="O177" t="e">
        <f>ROUND(IF(VLOOKUP('Voće i povrće'!I183,'Sheet1 (2)'!$C$3:$D$52,2,FALSE)=1,M177*1.25,M177*1.05),2)</f>
        <v>#N/A</v>
      </c>
      <c r="P177" s="80">
        <f>IF('Voće i povrće'!J183="",0,O177-'Voće i povrće'!O183)</f>
        <v>0</v>
      </c>
      <c r="Q177" s="81">
        <f t="shared" si="10"/>
        <v>0</v>
      </c>
      <c r="S177" t="str">
        <f t="shared" si="11"/>
        <v>U rasponu</v>
      </c>
      <c r="U177" s="47" t="e">
        <f>IF(VLOOKUP('Voće i povrće'!I183,'Sheet1 (2)'!$C$3:$D$52,2,FALSE)=1,IF('Sheet1 (2)'!F177&lt;200,1,0),0)</f>
        <v>#N/A</v>
      </c>
      <c r="X177">
        <f>'Mlijeko i mliječni proizvodi'!J183*'Mlijeko i mliječni proizvodi'!K183</f>
        <v>0</v>
      </c>
      <c r="Y177" s="80">
        <f>IF('Mlijeko i mliječni proizvodi'!J183="",0,X177-'Mlijeko i mliječni proizvodi'!N183)</f>
        <v>0</v>
      </c>
      <c r="Z177" t="e">
        <f>ROUND(IF(VLOOKUP('Mlijeko i mliječni proizvodi'!I183,'Sheet1 (2)'!$K$3:$L$13,2,FALSE)=1,X177*1.25,X177*1.05),2)</f>
        <v>#N/A</v>
      </c>
      <c r="AA177" s="80">
        <f>IF('Mlijeko i mliječni proizvodi'!J183="",0,Z177-'Mlijeko i mliječni proizvodi'!O183)</f>
        <v>0</v>
      </c>
      <c r="AB177" s="81">
        <f t="shared" si="12"/>
        <v>0</v>
      </c>
      <c r="AD177" t="str">
        <f t="shared" si="13"/>
        <v>U rasponu</v>
      </c>
      <c r="AF177" s="47" t="e">
        <f>IF(VLOOKUP('Mlijeko i mliječni proizvodi'!I183,'Sheet1 (2)'!$K$3:$L$13,2,FALSE)=0,IF('Sheet1 (2)'!H177&lt;0.2,1,0),0)</f>
        <v>#N/A</v>
      </c>
    </row>
    <row r="178" spans="6:32" ht="15" x14ac:dyDescent="0.2">
      <c r="F178" t="e">
        <f>'Voće i povrće'!J185/'Voće i povrće'!G185*1000</f>
        <v>#DIV/0!</v>
      </c>
      <c r="H178" t="e">
        <f>'Mlijeko i mliječni proizvodi'!J184/'Mlijeko i mliječni proizvodi'!G184</f>
        <v>#DIV/0!</v>
      </c>
      <c r="M178">
        <f>'Voće i povrće'!J184*'Voće i povrće'!K184</f>
        <v>0</v>
      </c>
      <c r="N178" s="80">
        <f>IF('Voće i povrće'!J184="",0,M178-'Voće i povrće'!N184)</f>
        <v>0</v>
      </c>
      <c r="O178" t="e">
        <f>ROUND(IF(VLOOKUP('Voće i povrće'!I184,'Sheet1 (2)'!$C$3:$D$52,2,FALSE)=1,M178*1.25,M178*1.05),2)</f>
        <v>#N/A</v>
      </c>
      <c r="P178" s="80">
        <f>IF('Voće i povrće'!J184="",0,O178-'Voće i povrće'!O184)</f>
        <v>0</v>
      </c>
      <c r="Q178" s="81">
        <f t="shared" si="10"/>
        <v>0</v>
      </c>
      <c r="S178" t="str">
        <f t="shared" si="11"/>
        <v>U rasponu</v>
      </c>
      <c r="U178" s="47" t="e">
        <f>IF(VLOOKUP('Voće i povrće'!I184,'Sheet1 (2)'!$C$3:$D$52,2,FALSE)=1,IF('Sheet1 (2)'!F178&lt;200,1,0),0)</f>
        <v>#N/A</v>
      </c>
      <c r="X178">
        <f>'Mlijeko i mliječni proizvodi'!J184*'Mlijeko i mliječni proizvodi'!K184</f>
        <v>0</v>
      </c>
      <c r="Y178" s="80">
        <f>IF('Mlijeko i mliječni proizvodi'!J184="",0,X178-'Mlijeko i mliječni proizvodi'!N184)</f>
        <v>0</v>
      </c>
      <c r="Z178" t="e">
        <f>ROUND(IF(VLOOKUP('Mlijeko i mliječni proizvodi'!I184,'Sheet1 (2)'!$K$3:$L$13,2,FALSE)=1,X178*1.25,X178*1.05),2)</f>
        <v>#N/A</v>
      </c>
      <c r="AA178" s="80">
        <f>IF('Mlijeko i mliječni proizvodi'!J184="",0,Z178-'Mlijeko i mliječni proizvodi'!O184)</f>
        <v>0</v>
      </c>
      <c r="AB178" s="81">
        <f t="shared" si="12"/>
        <v>0</v>
      </c>
      <c r="AD178" t="str">
        <f t="shared" si="13"/>
        <v>U rasponu</v>
      </c>
      <c r="AF178" s="47" t="e">
        <f>IF(VLOOKUP('Mlijeko i mliječni proizvodi'!I184,'Sheet1 (2)'!$K$3:$L$13,2,FALSE)=0,IF('Sheet1 (2)'!H178&lt;0.2,1,0),0)</f>
        <v>#N/A</v>
      </c>
    </row>
    <row r="179" spans="6:32" ht="15" x14ac:dyDescent="0.2">
      <c r="F179" t="e">
        <f>'Voće i povrće'!J186/'Voće i povrće'!G186*1000</f>
        <v>#DIV/0!</v>
      </c>
      <c r="H179" t="e">
        <f>'Mlijeko i mliječni proizvodi'!J185/'Mlijeko i mliječni proizvodi'!G185</f>
        <v>#DIV/0!</v>
      </c>
      <c r="M179">
        <f>'Voće i povrće'!J185*'Voće i povrće'!K185</f>
        <v>0</v>
      </c>
      <c r="N179" s="80">
        <f>IF('Voće i povrće'!J185="",0,M179-'Voće i povrće'!N185)</f>
        <v>0</v>
      </c>
      <c r="O179" t="e">
        <f>ROUND(IF(VLOOKUP('Voće i povrće'!I185,'Sheet1 (2)'!$C$3:$D$52,2,FALSE)=1,M179*1.25,M179*1.05),2)</f>
        <v>#N/A</v>
      </c>
      <c r="P179" s="80">
        <f>IF('Voće i povrće'!J185="",0,O179-'Voće i povrće'!O185)</f>
        <v>0</v>
      </c>
      <c r="Q179" s="81">
        <f t="shared" si="10"/>
        <v>0</v>
      </c>
      <c r="S179" t="str">
        <f t="shared" si="11"/>
        <v>U rasponu</v>
      </c>
      <c r="U179" s="47" t="e">
        <f>IF(VLOOKUP('Voće i povrće'!I185,'Sheet1 (2)'!$C$3:$D$52,2,FALSE)=1,IF('Sheet1 (2)'!F179&lt;200,1,0),0)</f>
        <v>#N/A</v>
      </c>
      <c r="X179">
        <f>'Mlijeko i mliječni proizvodi'!J185*'Mlijeko i mliječni proizvodi'!K185</f>
        <v>0</v>
      </c>
      <c r="Y179" s="80">
        <f>IF('Mlijeko i mliječni proizvodi'!J185="",0,X179-'Mlijeko i mliječni proizvodi'!N185)</f>
        <v>0</v>
      </c>
      <c r="Z179" t="e">
        <f>ROUND(IF(VLOOKUP('Mlijeko i mliječni proizvodi'!I185,'Sheet1 (2)'!$K$3:$L$13,2,FALSE)=1,X179*1.25,X179*1.05),2)</f>
        <v>#N/A</v>
      </c>
      <c r="AA179" s="80">
        <f>IF('Mlijeko i mliječni proizvodi'!J185="",0,Z179-'Mlijeko i mliječni proizvodi'!O185)</f>
        <v>0</v>
      </c>
      <c r="AB179" s="81">
        <f t="shared" si="12"/>
        <v>0</v>
      </c>
      <c r="AD179" t="str">
        <f t="shared" si="13"/>
        <v>U rasponu</v>
      </c>
      <c r="AF179" s="47" t="e">
        <f>IF(VLOOKUP('Mlijeko i mliječni proizvodi'!I185,'Sheet1 (2)'!$K$3:$L$13,2,FALSE)=0,IF('Sheet1 (2)'!H179&lt;0.2,1,0),0)</f>
        <v>#N/A</v>
      </c>
    </row>
    <row r="180" spans="6:32" ht="15" x14ac:dyDescent="0.2">
      <c r="F180" t="e">
        <f>'Voće i povrće'!J187/'Voće i povrće'!G187*1000</f>
        <v>#DIV/0!</v>
      </c>
      <c r="H180" t="e">
        <f>'Mlijeko i mliječni proizvodi'!J186/'Mlijeko i mliječni proizvodi'!G186</f>
        <v>#DIV/0!</v>
      </c>
      <c r="M180">
        <f>'Voće i povrće'!J186*'Voće i povrće'!K186</f>
        <v>0</v>
      </c>
      <c r="N180" s="80">
        <f>IF('Voće i povrće'!J186="",0,M180-'Voće i povrće'!N186)</f>
        <v>0</v>
      </c>
      <c r="O180" t="e">
        <f>ROUND(IF(VLOOKUP('Voće i povrće'!I186,'Sheet1 (2)'!$C$3:$D$52,2,FALSE)=1,M180*1.25,M180*1.05),2)</f>
        <v>#N/A</v>
      </c>
      <c r="P180" s="80">
        <f>IF('Voće i povrće'!J186="",0,O180-'Voće i povrće'!O186)</f>
        <v>0</v>
      </c>
      <c r="Q180" s="81">
        <f t="shared" si="10"/>
        <v>0</v>
      </c>
      <c r="S180" t="str">
        <f t="shared" si="11"/>
        <v>U rasponu</v>
      </c>
      <c r="U180" s="47" t="e">
        <f>IF(VLOOKUP('Voće i povrće'!I186,'Sheet1 (2)'!$C$3:$D$52,2,FALSE)=1,IF('Sheet1 (2)'!F180&lt;200,1,0),0)</f>
        <v>#N/A</v>
      </c>
      <c r="X180">
        <f>'Mlijeko i mliječni proizvodi'!J186*'Mlijeko i mliječni proizvodi'!K186</f>
        <v>0</v>
      </c>
      <c r="Y180" s="80">
        <f>IF('Mlijeko i mliječni proizvodi'!J186="",0,X180-'Mlijeko i mliječni proizvodi'!N186)</f>
        <v>0</v>
      </c>
      <c r="Z180" t="e">
        <f>ROUND(IF(VLOOKUP('Mlijeko i mliječni proizvodi'!I186,'Sheet1 (2)'!$K$3:$L$13,2,FALSE)=1,X180*1.25,X180*1.05),2)</f>
        <v>#N/A</v>
      </c>
      <c r="AA180" s="80">
        <f>IF('Mlijeko i mliječni proizvodi'!J186="",0,Z180-'Mlijeko i mliječni proizvodi'!O186)</f>
        <v>0</v>
      </c>
      <c r="AB180" s="81">
        <f t="shared" si="12"/>
        <v>0</v>
      </c>
      <c r="AD180" t="str">
        <f t="shared" si="13"/>
        <v>U rasponu</v>
      </c>
      <c r="AF180" s="47" t="e">
        <f>IF(VLOOKUP('Mlijeko i mliječni proizvodi'!I186,'Sheet1 (2)'!$K$3:$L$13,2,FALSE)=0,IF('Sheet1 (2)'!H180&lt;0.2,1,0),0)</f>
        <v>#N/A</v>
      </c>
    </row>
    <row r="181" spans="6:32" ht="15" x14ac:dyDescent="0.2">
      <c r="F181" t="e">
        <f>'Voće i povrće'!J188/'Voće i povrće'!G188*1000</f>
        <v>#DIV/0!</v>
      </c>
      <c r="H181" t="e">
        <f>'Mlijeko i mliječni proizvodi'!J187/'Mlijeko i mliječni proizvodi'!G187</f>
        <v>#DIV/0!</v>
      </c>
      <c r="M181">
        <f>'Voće i povrće'!J187*'Voće i povrće'!K187</f>
        <v>0</v>
      </c>
      <c r="N181" s="80">
        <f>IF('Voće i povrće'!J187="",0,M181-'Voće i povrće'!N187)</f>
        <v>0</v>
      </c>
      <c r="O181" t="e">
        <f>ROUND(IF(VLOOKUP('Voće i povrće'!I187,'Sheet1 (2)'!$C$3:$D$52,2,FALSE)=1,M181*1.25,M181*1.05),2)</f>
        <v>#N/A</v>
      </c>
      <c r="P181" s="80">
        <f>IF('Voće i povrće'!J187="",0,O181-'Voće i povrće'!O187)</f>
        <v>0</v>
      </c>
      <c r="Q181" s="81">
        <f t="shared" si="10"/>
        <v>0</v>
      </c>
      <c r="S181" t="str">
        <f t="shared" si="11"/>
        <v>U rasponu</v>
      </c>
      <c r="U181" s="47" t="e">
        <f>IF(VLOOKUP('Voće i povrće'!I187,'Sheet1 (2)'!$C$3:$D$52,2,FALSE)=1,IF('Sheet1 (2)'!F181&lt;200,1,0),0)</f>
        <v>#N/A</v>
      </c>
      <c r="X181">
        <f>'Mlijeko i mliječni proizvodi'!J187*'Mlijeko i mliječni proizvodi'!K187</f>
        <v>0</v>
      </c>
      <c r="Y181" s="80">
        <f>IF('Mlijeko i mliječni proizvodi'!J187="",0,X181-'Mlijeko i mliječni proizvodi'!N187)</f>
        <v>0</v>
      </c>
      <c r="Z181" t="e">
        <f>ROUND(IF(VLOOKUP('Mlijeko i mliječni proizvodi'!I187,'Sheet1 (2)'!$K$3:$L$13,2,FALSE)=1,X181*1.25,X181*1.05),2)</f>
        <v>#N/A</v>
      </c>
      <c r="AA181" s="80">
        <f>IF('Mlijeko i mliječni proizvodi'!J187="",0,Z181-'Mlijeko i mliječni proizvodi'!O187)</f>
        <v>0</v>
      </c>
      <c r="AB181" s="81">
        <f t="shared" si="12"/>
        <v>0</v>
      </c>
      <c r="AD181" t="str">
        <f t="shared" si="13"/>
        <v>U rasponu</v>
      </c>
      <c r="AF181" s="47" t="e">
        <f>IF(VLOOKUP('Mlijeko i mliječni proizvodi'!I187,'Sheet1 (2)'!$K$3:$L$13,2,FALSE)=0,IF('Sheet1 (2)'!H181&lt;0.2,1,0),0)</f>
        <v>#N/A</v>
      </c>
    </row>
    <row r="182" spans="6:32" ht="15" x14ac:dyDescent="0.2">
      <c r="F182" t="e">
        <f>'Voće i povrće'!J189/'Voće i povrće'!G189*1000</f>
        <v>#DIV/0!</v>
      </c>
      <c r="H182" t="e">
        <f>'Mlijeko i mliječni proizvodi'!J188/'Mlijeko i mliječni proizvodi'!G188</f>
        <v>#DIV/0!</v>
      </c>
      <c r="M182">
        <f>'Voće i povrće'!J188*'Voće i povrće'!K188</f>
        <v>0</v>
      </c>
      <c r="N182" s="80">
        <f>IF('Voće i povrće'!J188="",0,M182-'Voće i povrće'!N188)</f>
        <v>0</v>
      </c>
      <c r="O182" t="e">
        <f>ROUND(IF(VLOOKUP('Voće i povrće'!I188,'Sheet1 (2)'!$C$3:$D$52,2,FALSE)=1,M182*1.25,M182*1.05),2)</f>
        <v>#N/A</v>
      </c>
      <c r="P182" s="80">
        <f>IF('Voće i povrće'!J188="",0,O182-'Voće i povrće'!O188)</f>
        <v>0</v>
      </c>
      <c r="Q182" s="81">
        <f t="shared" si="10"/>
        <v>0</v>
      </c>
      <c r="S182" t="str">
        <f t="shared" si="11"/>
        <v>U rasponu</v>
      </c>
      <c r="U182" s="47" t="e">
        <f>IF(VLOOKUP('Voće i povrće'!I188,'Sheet1 (2)'!$C$3:$D$52,2,FALSE)=1,IF('Sheet1 (2)'!F182&lt;200,1,0),0)</f>
        <v>#N/A</v>
      </c>
      <c r="X182">
        <f>'Mlijeko i mliječni proizvodi'!J188*'Mlijeko i mliječni proizvodi'!K188</f>
        <v>0</v>
      </c>
      <c r="Y182" s="80">
        <f>IF('Mlijeko i mliječni proizvodi'!J188="",0,X182-'Mlijeko i mliječni proizvodi'!N188)</f>
        <v>0</v>
      </c>
      <c r="Z182" t="e">
        <f>ROUND(IF(VLOOKUP('Mlijeko i mliječni proizvodi'!I188,'Sheet1 (2)'!$K$3:$L$13,2,FALSE)=1,X182*1.25,X182*1.05),2)</f>
        <v>#N/A</v>
      </c>
      <c r="AA182" s="80">
        <f>IF('Mlijeko i mliječni proizvodi'!J188="",0,Z182-'Mlijeko i mliječni proizvodi'!O188)</f>
        <v>0</v>
      </c>
      <c r="AB182" s="81">
        <f t="shared" si="12"/>
        <v>0</v>
      </c>
      <c r="AD182" t="str">
        <f t="shared" si="13"/>
        <v>U rasponu</v>
      </c>
      <c r="AF182" s="47" t="e">
        <f>IF(VLOOKUP('Mlijeko i mliječni proizvodi'!I188,'Sheet1 (2)'!$K$3:$L$13,2,FALSE)=0,IF('Sheet1 (2)'!H182&lt;0.2,1,0),0)</f>
        <v>#N/A</v>
      </c>
    </row>
    <row r="183" spans="6:32" ht="15" x14ac:dyDescent="0.2">
      <c r="F183" t="e">
        <f>'Voće i povrće'!J190/'Voće i povrće'!G190*1000</f>
        <v>#DIV/0!</v>
      </c>
      <c r="H183" t="e">
        <f>'Mlijeko i mliječni proizvodi'!J189/'Mlijeko i mliječni proizvodi'!G189</f>
        <v>#DIV/0!</v>
      </c>
      <c r="M183">
        <f>'Voće i povrće'!J189*'Voće i povrće'!K189</f>
        <v>0</v>
      </c>
      <c r="N183" s="80">
        <f>IF('Voće i povrće'!J189="",0,M183-'Voće i povrće'!N189)</f>
        <v>0</v>
      </c>
      <c r="O183" t="e">
        <f>ROUND(IF(VLOOKUP('Voće i povrće'!I189,'Sheet1 (2)'!$C$3:$D$52,2,FALSE)=1,M183*1.25,M183*1.05),2)</f>
        <v>#N/A</v>
      </c>
      <c r="P183" s="80">
        <f>IF('Voće i povrće'!J189="",0,O183-'Voće i povrće'!O189)</f>
        <v>0</v>
      </c>
      <c r="Q183" s="81">
        <f t="shared" si="10"/>
        <v>0</v>
      </c>
      <c r="S183" t="str">
        <f t="shared" si="11"/>
        <v>U rasponu</v>
      </c>
      <c r="U183" s="47" t="e">
        <f>IF(VLOOKUP('Voće i povrće'!I189,'Sheet1 (2)'!$C$3:$D$52,2,FALSE)=1,IF('Sheet1 (2)'!F183&lt;200,1,0),0)</f>
        <v>#N/A</v>
      </c>
      <c r="X183">
        <f>'Mlijeko i mliječni proizvodi'!J189*'Mlijeko i mliječni proizvodi'!K189</f>
        <v>0</v>
      </c>
      <c r="Y183" s="80">
        <f>IF('Mlijeko i mliječni proizvodi'!J189="",0,X183-'Mlijeko i mliječni proizvodi'!N189)</f>
        <v>0</v>
      </c>
      <c r="Z183" t="e">
        <f>ROUND(IF(VLOOKUP('Mlijeko i mliječni proizvodi'!I189,'Sheet1 (2)'!$K$3:$L$13,2,FALSE)=1,X183*1.25,X183*1.05),2)</f>
        <v>#N/A</v>
      </c>
      <c r="AA183" s="80">
        <f>IF('Mlijeko i mliječni proizvodi'!J189="",0,Z183-'Mlijeko i mliječni proizvodi'!O189)</f>
        <v>0</v>
      </c>
      <c r="AB183" s="81">
        <f t="shared" si="12"/>
        <v>0</v>
      </c>
      <c r="AD183" t="str">
        <f t="shared" si="13"/>
        <v>U rasponu</v>
      </c>
      <c r="AF183" s="47" t="e">
        <f>IF(VLOOKUP('Mlijeko i mliječni proizvodi'!I189,'Sheet1 (2)'!$K$3:$L$13,2,FALSE)=0,IF('Sheet1 (2)'!H183&lt;0.2,1,0),0)</f>
        <v>#N/A</v>
      </c>
    </row>
    <row r="184" spans="6:32" ht="15" x14ac:dyDescent="0.2">
      <c r="F184" t="e">
        <f>'Voće i povrće'!J191/'Voće i povrće'!G191*1000</f>
        <v>#DIV/0!</v>
      </c>
      <c r="H184" t="e">
        <f>'Mlijeko i mliječni proizvodi'!J190/'Mlijeko i mliječni proizvodi'!G190</f>
        <v>#DIV/0!</v>
      </c>
      <c r="M184">
        <f>'Voće i povrće'!J190*'Voće i povrće'!K190</f>
        <v>0</v>
      </c>
      <c r="N184" s="80">
        <f>IF('Voće i povrće'!J190="",0,M184-'Voće i povrće'!N190)</f>
        <v>0</v>
      </c>
      <c r="O184" t="e">
        <f>ROUND(IF(VLOOKUP('Voće i povrće'!I190,'Sheet1 (2)'!$C$3:$D$52,2,FALSE)=1,M184*1.25,M184*1.05),2)</f>
        <v>#N/A</v>
      </c>
      <c r="P184" s="80">
        <f>IF('Voće i povrće'!J190="",0,O184-'Voće i povrće'!O190)</f>
        <v>0</v>
      </c>
      <c r="Q184" s="81">
        <f t="shared" si="10"/>
        <v>0</v>
      </c>
      <c r="S184" t="str">
        <f t="shared" si="11"/>
        <v>U rasponu</v>
      </c>
      <c r="U184" s="47" t="e">
        <f>IF(VLOOKUP('Voće i povrće'!I190,'Sheet1 (2)'!$C$3:$D$52,2,FALSE)=1,IF('Sheet1 (2)'!F184&lt;200,1,0),0)</f>
        <v>#N/A</v>
      </c>
      <c r="X184">
        <f>'Mlijeko i mliječni proizvodi'!J190*'Mlijeko i mliječni proizvodi'!K190</f>
        <v>0</v>
      </c>
      <c r="Y184" s="80">
        <f>IF('Mlijeko i mliječni proizvodi'!J190="",0,X184-'Mlijeko i mliječni proizvodi'!N190)</f>
        <v>0</v>
      </c>
      <c r="Z184" t="e">
        <f>ROUND(IF(VLOOKUP('Mlijeko i mliječni proizvodi'!I190,'Sheet1 (2)'!$K$3:$L$13,2,FALSE)=1,X184*1.25,X184*1.05),2)</f>
        <v>#N/A</v>
      </c>
      <c r="AA184" s="80">
        <f>IF('Mlijeko i mliječni proizvodi'!J190="",0,Z184-'Mlijeko i mliječni proizvodi'!O190)</f>
        <v>0</v>
      </c>
      <c r="AB184" s="81">
        <f t="shared" si="12"/>
        <v>0</v>
      </c>
      <c r="AD184" t="str">
        <f t="shared" si="13"/>
        <v>U rasponu</v>
      </c>
      <c r="AF184" s="47" t="e">
        <f>IF(VLOOKUP('Mlijeko i mliječni proizvodi'!I190,'Sheet1 (2)'!$K$3:$L$13,2,FALSE)=0,IF('Sheet1 (2)'!H184&lt;0.2,1,0),0)</f>
        <v>#N/A</v>
      </c>
    </row>
    <row r="185" spans="6:32" ht="15" x14ac:dyDescent="0.2">
      <c r="F185" t="e">
        <f>'Voće i povrće'!J192/'Voće i povrće'!G192*1000</f>
        <v>#DIV/0!</v>
      </c>
      <c r="H185" t="e">
        <f>'Mlijeko i mliječni proizvodi'!J191/'Mlijeko i mliječni proizvodi'!G191</f>
        <v>#DIV/0!</v>
      </c>
      <c r="M185">
        <f>'Voće i povrće'!J191*'Voće i povrće'!K191</f>
        <v>0</v>
      </c>
      <c r="N185" s="80">
        <f>IF('Voće i povrće'!J191="",0,M185-'Voće i povrće'!N191)</f>
        <v>0</v>
      </c>
      <c r="O185" t="e">
        <f>ROUND(IF(VLOOKUP('Voće i povrće'!I191,'Sheet1 (2)'!$C$3:$D$52,2,FALSE)=1,M185*1.25,M185*1.05),2)</f>
        <v>#N/A</v>
      </c>
      <c r="P185" s="80">
        <f>IF('Voće i povrće'!J191="",0,O185-'Voće i povrće'!O191)</f>
        <v>0</v>
      </c>
      <c r="Q185" s="81">
        <f t="shared" si="10"/>
        <v>0</v>
      </c>
      <c r="S185" t="str">
        <f t="shared" si="11"/>
        <v>U rasponu</v>
      </c>
      <c r="U185" s="47" t="e">
        <f>IF(VLOOKUP('Voće i povrće'!I191,'Sheet1 (2)'!$C$3:$D$52,2,FALSE)=1,IF('Sheet1 (2)'!F185&lt;200,1,0),0)</f>
        <v>#N/A</v>
      </c>
      <c r="X185">
        <f>'Mlijeko i mliječni proizvodi'!J191*'Mlijeko i mliječni proizvodi'!K191</f>
        <v>0</v>
      </c>
      <c r="Y185" s="80">
        <f>IF('Mlijeko i mliječni proizvodi'!J191="",0,X185-'Mlijeko i mliječni proizvodi'!N191)</f>
        <v>0</v>
      </c>
      <c r="Z185" t="e">
        <f>ROUND(IF(VLOOKUP('Mlijeko i mliječni proizvodi'!I191,'Sheet1 (2)'!$K$3:$L$13,2,FALSE)=1,X185*1.25,X185*1.05),2)</f>
        <v>#N/A</v>
      </c>
      <c r="AA185" s="80">
        <f>IF('Mlijeko i mliječni proizvodi'!J191="",0,Z185-'Mlijeko i mliječni proizvodi'!O191)</f>
        <v>0</v>
      </c>
      <c r="AB185" s="81">
        <f t="shared" si="12"/>
        <v>0</v>
      </c>
      <c r="AD185" t="str">
        <f t="shared" si="13"/>
        <v>U rasponu</v>
      </c>
      <c r="AF185" s="47" t="e">
        <f>IF(VLOOKUP('Mlijeko i mliječni proizvodi'!I191,'Sheet1 (2)'!$K$3:$L$13,2,FALSE)=0,IF('Sheet1 (2)'!H185&lt;0.2,1,0),0)</f>
        <v>#N/A</v>
      </c>
    </row>
    <row r="186" spans="6:32" ht="15" x14ac:dyDescent="0.2">
      <c r="F186" t="e">
        <f>'Voće i povrće'!J193/'Voće i povrće'!G193*1000</f>
        <v>#DIV/0!</v>
      </c>
      <c r="H186" t="e">
        <f>'Mlijeko i mliječni proizvodi'!J192/'Mlijeko i mliječni proizvodi'!G192</f>
        <v>#DIV/0!</v>
      </c>
      <c r="M186">
        <f>'Voće i povrće'!J192*'Voće i povrće'!K192</f>
        <v>0</v>
      </c>
      <c r="N186" s="80">
        <f>IF('Voće i povrće'!J192="",0,M186-'Voće i povrće'!N192)</f>
        <v>0</v>
      </c>
      <c r="O186" t="e">
        <f>ROUND(IF(VLOOKUP('Voće i povrće'!I192,'Sheet1 (2)'!$C$3:$D$52,2,FALSE)=1,M186*1.25,M186*1.05),2)</f>
        <v>#N/A</v>
      </c>
      <c r="P186" s="80">
        <f>IF('Voće i povrće'!J192="",0,O186-'Voće i povrće'!O192)</f>
        <v>0</v>
      </c>
      <c r="Q186" s="81">
        <f t="shared" si="10"/>
        <v>0</v>
      </c>
      <c r="S186" t="str">
        <f t="shared" si="11"/>
        <v>U rasponu</v>
      </c>
      <c r="U186" s="47" t="e">
        <f>IF(VLOOKUP('Voće i povrće'!I192,'Sheet1 (2)'!$C$3:$D$52,2,FALSE)=1,IF('Sheet1 (2)'!F186&lt;200,1,0),0)</f>
        <v>#N/A</v>
      </c>
      <c r="X186">
        <f>'Mlijeko i mliječni proizvodi'!J192*'Mlijeko i mliječni proizvodi'!K192</f>
        <v>0</v>
      </c>
      <c r="Y186" s="80">
        <f>IF('Mlijeko i mliječni proizvodi'!J192="",0,X186-'Mlijeko i mliječni proizvodi'!N192)</f>
        <v>0</v>
      </c>
      <c r="Z186" t="e">
        <f>ROUND(IF(VLOOKUP('Mlijeko i mliječni proizvodi'!I192,'Sheet1 (2)'!$K$3:$L$13,2,FALSE)=1,X186*1.25,X186*1.05),2)</f>
        <v>#N/A</v>
      </c>
      <c r="AA186" s="80">
        <f>IF('Mlijeko i mliječni proizvodi'!J192="",0,Z186-'Mlijeko i mliječni proizvodi'!O192)</f>
        <v>0</v>
      </c>
      <c r="AB186" s="81">
        <f t="shared" si="12"/>
        <v>0</v>
      </c>
      <c r="AD186" t="str">
        <f t="shared" si="13"/>
        <v>U rasponu</v>
      </c>
      <c r="AF186" s="47" t="e">
        <f>IF(VLOOKUP('Mlijeko i mliječni proizvodi'!I192,'Sheet1 (2)'!$K$3:$L$13,2,FALSE)=0,IF('Sheet1 (2)'!H186&lt;0.2,1,0),0)</f>
        <v>#N/A</v>
      </c>
    </row>
    <row r="187" spans="6:32" ht="15" x14ac:dyDescent="0.2">
      <c r="F187" t="e">
        <f>'Voće i povrće'!J194/'Voće i povrće'!G194*1000</f>
        <v>#DIV/0!</v>
      </c>
      <c r="H187" t="e">
        <f>'Mlijeko i mliječni proizvodi'!J193/'Mlijeko i mliječni proizvodi'!G193</f>
        <v>#DIV/0!</v>
      </c>
      <c r="M187">
        <f>'Voće i povrće'!J193*'Voće i povrće'!K193</f>
        <v>0</v>
      </c>
      <c r="N187" s="80">
        <f>IF('Voće i povrće'!J193="",0,M187-'Voće i povrće'!N193)</f>
        <v>0</v>
      </c>
      <c r="O187" t="e">
        <f>ROUND(IF(VLOOKUP('Voće i povrće'!I193,'Sheet1 (2)'!$C$3:$D$52,2,FALSE)=1,M187*1.25,M187*1.05),2)</f>
        <v>#N/A</v>
      </c>
      <c r="P187" s="80">
        <f>IF('Voće i povrće'!J193="",0,O187-'Voće i povrće'!O193)</f>
        <v>0</v>
      </c>
      <c r="Q187" s="81">
        <f t="shared" si="10"/>
        <v>0</v>
      </c>
      <c r="S187" t="str">
        <f t="shared" si="11"/>
        <v>U rasponu</v>
      </c>
      <c r="U187" s="47" t="e">
        <f>IF(VLOOKUP('Voće i povrće'!I193,'Sheet1 (2)'!$C$3:$D$52,2,FALSE)=1,IF('Sheet1 (2)'!F187&lt;200,1,0),0)</f>
        <v>#N/A</v>
      </c>
      <c r="X187">
        <f>'Mlijeko i mliječni proizvodi'!J193*'Mlijeko i mliječni proizvodi'!K193</f>
        <v>0</v>
      </c>
      <c r="Y187" s="80">
        <f>IF('Mlijeko i mliječni proizvodi'!J193="",0,X187-'Mlijeko i mliječni proizvodi'!N193)</f>
        <v>0</v>
      </c>
      <c r="Z187" t="e">
        <f>ROUND(IF(VLOOKUP('Mlijeko i mliječni proizvodi'!I193,'Sheet1 (2)'!$K$3:$L$13,2,FALSE)=1,X187*1.25,X187*1.05),2)</f>
        <v>#N/A</v>
      </c>
      <c r="AA187" s="80">
        <f>IF('Mlijeko i mliječni proizvodi'!J193="",0,Z187-'Mlijeko i mliječni proizvodi'!O193)</f>
        <v>0</v>
      </c>
      <c r="AB187" s="81">
        <f t="shared" si="12"/>
        <v>0</v>
      </c>
      <c r="AD187" t="str">
        <f t="shared" si="13"/>
        <v>U rasponu</v>
      </c>
      <c r="AF187" s="47" t="e">
        <f>IF(VLOOKUP('Mlijeko i mliječni proizvodi'!I193,'Sheet1 (2)'!$K$3:$L$13,2,FALSE)=0,IF('Sheet1 (2)'!H187&lt;0.2,1,0),0)</f>
        <v>#N/A</v>
      </c>
    </row>
    <row r="188" spans="6:32" ht="15" x14ac:dyDescent="0.2">
      <c r="F188" t="e">
        <f>'Voće i povrće'!J195/'Voće i povrće'!G195*1000</f>
        <v>#DIV/0!</v>
      </c>
      <c r="H188" t="e">
        <f>'Mlijeko i mliječni proizvodi'!J194/'Mlijeko i mliječni proizvodi'!G194</f>
        <v>#DIV/0!</v>
      </c>
      <c r="M188">
        <f>'Voće i povrće'!J194*'Voće i povrće'!K194</f>
        <v>0</v>
      </c>
      <c r="N188" s="80">
        <f>IF('Voće i povrće'!J194="",0,M188-'Voće i povrće'!N194)</f>
        <v>0</v>
      </c>
      <c r="O188" t="e">
        <f>ROUND(IF(VLOOKUP('Voće i povrće'!I194,'Sheet1 (2)'!$C$3:$D$52,2,FALSE)=1,M188*1.25,M188*1.05),2)</f>
        <v>#N/A</v>
      </c>
      <c r="P188" s="80">
        <f>IF('Voće i povrće'!J194="",0,O188-'Voće i povrće'!O194)</f>
        <v>0</v>
      </c>
      <c r="Q188" s="81">
        <f t="shared" si="10"/>
        <v>0</v>
      </c>
      <c r="S188" t="str">
        <f t="shared" si="11"/>
        <v>U rasponu</v>
      </c>
      <c r="U188" s="47" t="e">
        <f>IF(VLOOKUP('Voće i povrće'!I194,'Sheet1 (2)'!$C$3:$D$52,2,FALSE)=1,IF('Sheet1 (2)'!F188&lt;200,1,0),0)</f>
        <v>#N/A</v>
      </c>
      <c r="X188">
        <f>'Mlijeko i mliječni proizvodi'!J194*'Mlijeko i mliječni proizvodi'!K194</f>
        <v>0</v>
      </c>
      <c r="Y188" s="80">
        <f>IF('Mlijeko i mliječni proizvodi'!J194="",0,X188-'Mlijeko i mliječni proizvodi'!N194)</f>
        <v>0</v>
      </c>
      <c r="Z188" t="e">
        <f>ROUND(IF(VLOOKUP('Mlijeko i mliječni proizvodi'!I194,'Sheet1 (2)'!$K$3:$L$13,2,FALSE)=1,X188*1.25,X188*1.05),2)</f>
        <v>#N/A</v>
      </c>
      <c r="AA188" s="80">
        <f>IF('Mlijeko i mliječni proizvodi'!J194="",0,Z188-'Mlijeko i mliječni proizvodi'!O194)</f>
        <v>0</v>
      </c>
      <c r="AB188" s="81">
        <f t="shared" si="12"/>
        <v>0</v>
      </c>
      <c r="AD188" t="str">
        <f t="shared" si="13"/>
        <v>U rasponu</v>
      </c>
      <c r="AF188" s="47" t="e">
        <f>IF(VLOOKUP('Mlijeko i mliječni proizvodi'!I194,'Sheet1 (2)'!$K$3:$L$13,2,FALSE)=0,IF('Sheet1 (2)'!H188&lt;0.2,1,0),0)</f>
        <v>#N/A</v>
      </c>
    </row>
    <row r="189" spans="6:32" ht="15" x14ac:dyDescent="0.2">
      <c r="F189" t="e">
        <f>'Voće i povrće'!J196/'Voće i povrće'!G196*1000</f>
        <v>#DIV/0!</v>
      </c>
      <c r="H189" t="e">
        <f>'Mlijeko i mliječni proizvodi'!J195/'Mlijeko i mliječni proizvodi'!G195</f>
        <v>#DIV/0!</v>
      </c>
      <c r="M189">
        <f>'Voće i povrće'!J195*'Voće i povrće'!K195</f>
        <v>0</v>
      </c>
      <c r="N189" s="80">
        <f>IF('Voće i povrće'!J195="",0,M189-'Voće i povrće'!N195)</f>
        <v>0</v>
      </c>
      <c r="O189" t="e">
        <f>ROUND(IF(VLOOKUP('Voće i povrće'!I195,'Sheet1 (2)'!$C$3:$D$52,2,FALSE)=1,M189*1.25,M189*1.05),2)</f>
        <v>#N/A</v>
      </c>
      <c r="P189" s="80">
        <f>IF('Voće i povrće'!J195="",0,O189-'Voće i povrće'!O195)</f>
        <v>0</v>
      </c>
      <c r="Q189" s="81">
        <f t="shared" si="10"/>
        <v>0</v>
      </c>
      <c r="S189" t="str">
        <f t="shared" si="11"/>
        <v>U rasponu</v>
      </c>
      <c r="U189" s="47" t="e">
        <f>IF(VLOOKUP('Voće i povrće'!I195,'Sheet1 (2)'!$C$3:$D$52,2,FALSE)=1,IF('Sheet1 (2)'!F189&lt;200,1,0),0)</f>
        <v>#N/A</v>
      </c>
      <c r="X189">
        <f>'Mlijeko i mliječni proizvodi'!J195*'Mlijeko i mliječni proizvodi'!K195</f>
        <v>0</v>
      </c>
      <c r="Y189" s="80">
        <f>IF('Mlijeko i mliječni proizvodi'!J195="",0,X189-'Mlijeko i mliječni proizvodi'!N195)</f>
        <v>0</v>
      </c>
      <c r="Z189" t="e">
        <f>ROUND(IF(VLOOKUP('Mlijeko i mliječni proizvodi'!I195,'Sheet1 (2)'!$K$3:$L$13,2,FALSE)=1,X189*1.25,X189*1.05),2)</f>
        <v>#N/A</v>
      </c>
      <c r="AA189" s="80">
        <f>IF('Mlijeko i mliječni proizvodi'!J195="",0,Z189-'Mlijeko i mliječni proizvodi'!O195)</f>
        <v>0</v>
      </c>
      <c r="AB189" s="81">
        <f t="shared" si="12"/>
        <v>0</v>
      </c>
      <c r="AD189" t="str">
        <f t="shared" si="13"/>
        <v>U rasponu</v>
      </c>
      <c r="AF189" s="47" t="e">
        <f>IF(VLOOKUP('Mlijeko i mliječni proizvodi'!I195,'Sheet1 (2)'!$K$3:$L$13,2,FALSE)=0,IF('Sheet1 (2)'!H189&lt;0.2,1,0),0)</f>
        <v>#N/A</v>
      </c>
    </row>
    <row r="190" spans="6:32" ht="15" x14ac:dyDescent="0.2">
      <c r="F190" t="e">
        <f>'Voće i povrće'!J197/'Voće i povrće'!G197*1000</f>
        <v>#DIV/0!</v>
      </c>
      <c r="H190" t="e">
        <f>'Mlijeko i mliječni proizvodi'!J196/'Mlijeko i mliječni proizvodi'!G196</f>
        <v>#DIV/0!</v>
      </c>
      <c r="M190">
        <f>'Voće i povrće'!J196*'Voće i povrće'!K196</f>
        <v>0</v>
      </c>
      <c r="N190" s="80">
        <f>IF('Voće i povrće'!J196="",0,M190-'Voće i povrće'!N196)</f>
        <v>0</v>
      </c>
      <c r="O190" t="e">
        <f>ROUND(IF(VLOOKUP('Voće i povrće'!I196,'Sheet1 (2)'!$C$3:$D$52,2,FALSE)=1,M190*1.25,M190*1.05),2)</f>
        <v>#N/A</v>
      </c>
      <c r="P190" s="80">
        <f>IF('Voće i povrće'!J196="",0,O190-'Voće i povrće'!O196)</f>
        <v>0</v>
      </c>
      <c r="Q190" s="81">
        <f t="shared" si="10"/>
        <v>0</v>
      </c>
      <c r="S190" t="str">
        <f t="shared" si="11"/>
        <v>U rasponu</v>
      </c>
      <c r="U190" s="47" t="e">
        <f>IF(VLOOKUP('Voće i povrće'!I196,'Sheet1 (2)'!$C$3:$D$52,2,FALSE)=1,IF('Sheet1 (2)'!F190&lt;200,1,0),0)</f>
        <v>#N/A</v>
      </c>
      <c r="X190">
        <f>'Mlijeko i mliječni proizvodi'!J196*'Mlijeko i mliječni proizvodi'!K196</f>
        <v>0</v>
      </c>
      <c r="Y190" s="80">
        <f>IF('Mlijeko i mliječni proizvodi'!J196="",0,X190-'Mlijeko i mliječni proizvodi'!N196)</f>
        <v>0</v>
      </c>
      <c r="Z190" t="e">
        <f>ROUND(IF(VLOOKUP('Mlijeko i mliječni proizvodi'!I196,'Sheet1 (2)'!$K$3:$L$13,2,FALSE)=1,X190*1.25,X190*1.05),2)</f>
        <v>#N/A</v>
      </c>
      <c r="AA190" s="80">
        <f>IF('Mlijeko i mliječni proizvodi'!J196="",0,Z190-'Mlijeko i mliječni proizvodi'!O196)</f>
        <v>0</v>
      </c>
      <c r="AB190" s="81">
        <f t="shared" si="12"/>
        <v>0</v>
      </c>
      <c r="AD190" t="str">
        <f t="shared" si="13"/>
        <v>U rasponu</v>
      </c>
      <c r="AF190" s="47" t="e">
        <f>IF(VLOOKUP('Mlijeko i mliječni proizvodi'!I196,'Sheet1 (2)'!$K$3:$L$13,2,FALSE)=0,IF('Sheet1 (2)'!H190&lt;0.2,1,0),0)</f>
        <v>#N/A</v>
      </c>
    </row>
    <row r="191" spans="6:32" ht="15" x14ac:dyDescent="0.2">
      <c r="F191" t="e">
        <f>'Voće i povrće'!J198/'Voće i povrće'!G198*1000</f>
        <v>#DIV/0!</v>
      </c>
      <c r="H191" t="e">
        <f>'Mlijeko i mliječni proizvodi'!J197/'Mlijeko i mliječni proizvodi'!G197</f>
        <v>#DIV/0!</v>
      </c>
      <c r="M191">
        <f>'Voće i povrće'!J197*'Voće i povrće'!K197</f>
        <v>0</v>
      </c>
      <c r="N191" s="80">
        <f>IF('Voće i povrće'!J197="",0,M191-'Voće i povrće'!N197)</f>
        <v>0</v>
      </c>
      <c r="O191" t="e">
        <f>ROUND(IF(VLOOKUP('Voće i povrće'!I197,'Sheet1 (2)'!$C$3:$D$52,2,FALSE)=1,M191*1.25,M191*1.05),2)</f>
        <v>#N/A</v>
      </c>
      <c r="P191" s="80">
        <f>IF('Voće i povrće'!J197="",0,O191-'Voće i povrće'!O197)</f>
        <v>0</v>
      </c>
      <c r="Q191" s="81">
        <f t="shared" si="10"/>
        <v>0</v>
      </c>
      <c r="S191" t="str">
        <f t="shared" si="11"/>
        <v>U rasponu</v>
      </c>
      <c r="U191" s="47" t="e">
        <f>IF(VLOOKUP('Voće i povrće'!I197,'Sheet1 (2)'!$C$3:$D$52,2,FALSE)=1,IF('Sheet1 (2)'!F191&lt;200,1,0),0)</f>
        <v>#N/A</v>
      </c>
      <c r="X191">
        <f>'Mlijeko i mliječni proizvodi'!J197*'Mlijeko i mliječni proizvodi'!K197</f>
        <v>0</v>
      </c>
      <c r="Y191" s="80">
        <f>IF('Mlijeko i mliječni proizvodi'!J197="",0,X191-'Mlijeko i mliječni proizvodi'!N197)</f>
        <v>0</v>
      </c>
      <c r="Z191" t="e">
        <f>ROUND(IF(VLOOKUP('Mlijeko i mliječni proizvodi'!I197,'Sheet1 (2)'!$K$3:$L$13,2,FALSE)=1,X191*1.25,X191*1.05),2)</f>
        <v>#N/A</v>
      </c>
      <c r="AA191" s="80">
        <f>IF('Mlijeko i mliječni proizvodi'!J197="",0,Z191-'Mlijeko i mliječni proizvodi'!O197)</f>
        <v>0</v>
      </c>
      <c r="AB191" s="81">
        <f t="shared" si="12"/>
        <v>0</v>
      </c>
      <c r="AD191" t="str">
        <f t="shared" si="13"/>
        <v>U rasponu</v>
      </c>
      <c r="AF191" s="47" t="e">
        <f>IF(VLOOKUP('Mlijeko i mliječni proizvodi'!I197,'Sheet1 (2)'!$K$3:$L$13,2,FALSE)=0,IF('Sheet1 (2)'!H191&lt;0.2,1,0),0)</f>
        <v>#N/A</v>
      </c>
    </row>
    <row r="192" spans="6:32" ht="15" x14ac:dyDescent="0.2">
      <c r="F192" t="e">
        <f>'Voće i povrće'!J199/'Voće i povrće'!G199*1000</f>
        <v>#DIV/0!</v>
      </c>
      <c r="H192" t="e">
        <f>'Mlijeko i mliječni proizvodi'!J198/'Mlijeko i mliječni proizvodi'!G198</f>
        <v>#DIV/0!</v>
      </c>
      <c r="M192">
        <f>'Voće i povrće'!J198*'Voće i povrće'!K198</f>
        <v>0</v>
      </c>
      <c r="N192" s="80">
        <f>IF('Voće i povrće'!J198="",0,M192-'Voće i povrće'!N198)</f>
        <v>0</v>
      </c>
      <c r="O192" t="e">
        <f>ROUND(IF(VLOOKUP('Voće i povrće'!I198,'Sheet1 (2)'!$C$3:$D$52,2,FALSE)=1,M192*1.25,M192*1.05),2)</f>
        <v>#N/A</v>
      </c>
      <c r="P192" s="80">
        <f>IF('Voće i povrće'!J198="",0,O192-'Voće i povrće'!O198)</f>
        <v>0</v>
      </c>
      <c r="Q192" s="81">
        <f t="shared" si="10"/>
        <v>0</v>
      </c>
      <c r="S192" t="str">
        <f t="shared" si="11"/>
        <v>U rasponu</v>
      </c>
      <c r="U192" s="47" t="e">
        <f>IF(VLOOKUP('Voće i povrće'!I198,'Sheet1 (2)'!$C$3:$D$52,2,FALSE)=1,IF('Sheet1 (2)'!F192&lt;200,1,0),0)</f>
        <v>#N/A</v>
      </c>
      <c r="X192">
        <f>'Mlijeko i mliječni proizvodi'!J198*'Mlijeko i mliječni proizvodi'!K198</f>
        <v>0</v>
      </c>
      <c r="Y192" s="80">
        <f>IF('Mlijeko i mliječni proizvodi'!J198="",0,X192-'Mlijeko i mliječni proizvodi'!N198)</f>
        <v>0</v>
      </c>
      <c r="Z192" t="e">
        <f>ROUND(IF(VLOOKUP('Mlijeko i mliječni proizvodi'!I198,'Sheet1 (2)'!$K$3:$L$13,2,FALSE)=1,X192*1.25,X192*1.05),2)</f>
        <v>#N/A</v>
      </c>
      <c r="AA192" s="80">
        <f>IF('Mlijeko i mliječni proizvodi'!J198="",0,Z192-'Mlijeko i mliječni proizvodi'!O198)</f>
        <v>0</v>
      </c>
      <c r="AB192" s="81">
        <f t="shared" si="12"/>
        <v>0</v>
      </c>
      <c r="AD192" t="str">
        <f t="shared" si="13"/>
        <v>U rasponu</v>
      </c>
      <c r="AF192" s="47" t="e">
        <f>IF(VLOOKUP('Mlijeko i mliječni proizvodi'!I198,'Sheet1 (2)'!$K$3:$L$13,2,FALSE)=0,IF('Sheet1 (2)'!H192&lt;0.2,1,0),0)</f>
        <v>#N/A</v>
      </c>
    </row>
    <row r="193" spans="6:32" ht="15" x14ac:dyDescent="0.2">
      <c r="F193" t="e">
        <f>'Voće i povrće'!J200/'Voće i povrće'!G200*1000</f>
        <v>#DIV/0!</v>
      </c>
      <c r="H193" t="e">
        <f>'Mlijeko i mliječni proizvodi'!J199/'Mlijeko i mliječni proizvodi'!G199</f>
        <v>#DIV/0!</v>
      </c>
      <c r="M193">
        <f>'Voće i povrće'!J199*'Voće i povrće'!K199</f>
        <v>0</v>
      </c>
      <c r="N193" s="80">
        <f>IF('Voće i povrće'!J199="",0,M193-'Voće i povrće'!N199)</f>
        <v>0</v>
      </c>
      <c r="O193" t="e">
        <f>ROUND(IF(VLOOKUP('Voće i povrće'!I199,'Sheet1 (2)'!$C$3:$D$52,2,FALSE)=1,M193*1.25,M193*1.05),2)</f>
        <v>#N/A</v>
      </c>
      <c r="P193" s="80">
        <f>IF('Voće i povrće'!J199="",0,O193-'Voće i povrće'!O199)</f>
        <v>0</v>
      </c>
      <c r="Q193" s="81">
        <f t="shared" si="10"/>
        <v>0</v>
      </c>
      <c r="S193" t="str">
        <f t="shared" si="11"/>
        <v>U rasponu</v>
      </c>
      <c r="U193" s="47" t="e">
        <f>IF(VLOOKUP('Voće i povrće'!I199,'Sheet1 (2)'!$C$3:$D$52,2,FALSE)=1,IF('Sheet1 (2)'!F193&lt;200,1,0),0)</f>
        <v>#N/A</v>
      </c>
      <c r="X193">
        <f>'Mlijeko i mliječni proizvodi'!J199*'Mlijeko i mliječni proizvodi'!K199</f>
        <v>0</v>
      </c>
      <c r="Y193" s="80">
        <f>IF('Mlijeko i mliječni proizvodi'!J199="",0,X193-'Mlijeko i mliječni proizvodi'!N199)</f>
        <v>0</v>
      </c>
      <c r="Z193" t="e">
        <f>ROUND(IF(VLOOKUP('Mlijeko i mliječni proizvodi'!I199,'Sheet1 (2)'!$K$3:$L$13,2,FALSE)=1,X193*1.25,X193*1.05),2)</f>
        <v>#N/A</v>
      </c>
      <c r="AA193" s="80">
        <f>IF('Mlijeko i mliječni proizvodi'!J199="",0,Z193-'Mlijeko i mliječni proizvodi'!O199)</f>
        <v>0</v>
      </c>
      <c r="AB193" s="81">
        <f t="shared" si="12"/>
        <v>0</v>
      </c>
      <c r="AD193" t="str">
        <f t="shared" si="13"/>
        <v>U rasponu</v>
      </c>
      <c r="AF193" s="47" t="e">
        <f>IF(VLOOKUP('Mlijeko i mliječni proizvodi'!I199,'Sheet1 (2)'!$K$3:$L$13,2,FALSE)=0,IF('Sheet1 (2)'!H193&lt;0.2,1,0),0)</f>
        <v>#N/A</v>
      </c>
    </row>
    <row r="194" spans="6:32" ht="15" x14ac:dyDescent="0.2">
      <c r="F194" t="e">
        <f>'Voće i povrće'!J201/'Voće i povrće'!G201*1000</f>
        <v>#DIV/0!</v>
      </c>
      <c r="H194" t="e">
        <f>'Mlijeko i mliječni proizvodi'!J200/'Mlijeko i mliječni proizvodi'!G200</f>
        <v>#DIV/0!</v>
      </c>
      <c r="M194">
        <f>'Voće i povrće'!J200*'Voće i povrće'!K200</f>
        <v>0</v>
      </c>
      <c r="N194" s="80">
        <f>IF('Voće i povrće'!J200="",0,M194-'Voće i povrće'!N200)</f>
        <v>0</v>
      </c>
      <c r="O194" t="e">
        <f>ROUND(IF(VLOOKUP('Voće i povrće'!I200,'Sheet1 (2)'!$C$3:$D$52,2,FALSE)=1,M194*1.25,M194*1.05),2)</f>
        <v>#N/A</v>
      </c>
      <c r="P194" s="80">
        <f>IF('Voće i povrće'!J200="",0,O194-'Voće i povrće'!O200)</f>
        <v>0</v>
      </c>
      <c r="Q194" s="81">
        <f t="shared" si="10"/>
        <v>0</v>
      </c>
      <c r="S194" t="str">
        <f t="shared" si="11"/>
        <v>U rasponu</v>
      </c>
      <c r="U194" s="47" t="e">
        <f>IF(VLOOKUP('Voće i povrće'!I200,'Sheet1 (2)'!$C$3:$D$52,2,FALSE)=1,IF('Sheet1 (2)'!F194&lt;200,1,0),0)</f>
        <v>#N/A</v>
      </c>
      <c r="X194">
        <f>'Mlijeko i mliječni proizvodi'!J200*'Mlijeko i mliječni proizvodi'!K200</f>
        <v>0</v>
      </c>
      <c r="Y194" s="80">
        <f>IF('Mlijeko i mliječni proizvodi'!J200="",0,X194-'Mlijeko i mliječni proizvodi'!N200)</f>
        <v>0</v>
      </c>
      <c r="Z194" t="e">
        <f>ROUND(IF(VLOOKUP('Mlijeko i mliječni proizvodi'!I200,'Sheet1 (2)'!$K$3:$L$13,2,FALSE)=1,X194*1.25,X194*1.05),2)</f>
        <v>#N/A</v>
      </c>
      <c r="AA194" s="80">
        <f>IF('Mlijeko i mliječni proizvodi'!J200="",0,Z194-'Mlijeko i mliječni proizvodi'!O200)</f>
        <v>0</v>
      </c>
      <c r="AB194" s="81">
        <f t="shared" si="12"/>
        <v>0</v>
      </c>
      <c r="AD194" t="str">
        <f t="shared" si="13"/>
        <v>U rasponu</v>
      </c>
      <c r="AF194" s="47" t="e">
        <f>IF(VLOOKUP('Mlijeko i mliječni proizvodi'!I200,'Sheet1 (2)'!$K$3:$L$13,2,FALSE)=0,IF('Sheet1 (2)'!H194&lt;0.2,1,0),0)</f>
        <v>#N/A</v>
      </c>
    </row>
    <row r="195" spans="6:32" ht="15" x14ac:dyDescent="0.2">
      <c r="F195" t="e">
        <f>'Voće i povrće'!J202/'Voće i povrće'!G202*1000</f>
        <v>#DIV/0!</v>
      </c>
      <c r="H195" t="e">
        <f>'Mlijeko i mliječni proizvodi'!J201/'Mlijeko i mliječni proizvodi'!G201</f>
        <v>#DIV/0!</v>
      </c>
      <c r="M195">
        <f>'Voće i povrće'!J201*'Voće i povrće'!K201</f>
        <v>0</v>
      </c>
      <c r="N195" s="80">
        <f>IF('Voće i povrće'!J201="",0,M195-'Voće i povrće'!N201)</f>
        <v>0</v>
      </c>
      <c r="O195" t="e">
        <f>ROUND(IF(VLOOKUP('Voće i povrće'!I201,'Sheet1 (2)'!$C$3:$D$52,2,FALSE)=1,M195*1.25,M195*1.05),2)</f>
        <v>#N/A</v>
      </c>
      <c r="P195" s="80">
        <f>IF('Voće i povrće'!J201="",0,O195-'Voće i povrće'!O201)</f>
        <v>0</v>
      </c>
      <c r="Q195" s="81">
        <f t="shared" si="10"/>
        <v>0</v>
      </c>
      <c r="S195" t="str">
        <f t="shared" si="11"/>
        <v>U rasponu</v>
      </c>
      <c r="U195" s="47" t="e">
        <f>IF(VLOOKUP('Voće i povrće'!I201,'Sheet1 (2)'!$C$3:$D$52,2,FALSE)=1,IF('Sheet1 (2)'!F195&lt;200,1,0),0)</f>
        <v>#N/A</v>
      </c>
      <c r="X195">
        <f>'Mlijeko i mliječni proizvodi'!J201*'Mlijeko i mliječni proizvodi'!K201</f>
        <v>0</v>
      </c>
      <c r="Y195" s="80">
        <f>IF('Mlijeko i mliječni proizvodi'!J201="",0,X195-'Mlijeko i mliječni proizvodi'!N201)</f>
        <v>0</v>
      </c>
      <c r="Z195" t="e">
        <f>ROUND(IF(VLOOKUP('Mlijeko i mliječni proizvodi'!I201,'Sheet1 (2)'!$K$3:$L$13,2,FALSE)=1,X195*1.25,X195*1.05),2)</f>
        <v>#N/A</v>
      </c>
      <c r="AA195" s="80">
        <f>IF('Mlijeko i mliječni proizvodi'!J201="",0,Z195-'Mlijeko i mliječni proizvodi'!O201)</f>
        <v>0</v>
      </c>
      <c r="AB195" s="81">
        <f t="shared" si="12"/>
        <v>0</v>
      </c>
      <c r="AD195" t="str">
        <f t="shared" si="13"/>
        <v>U rasponu</v>
      </c>
      <c r="AF195" s="47" t="e">
        <f>IF(VLOOKUP('Mlijeko i mliječni proizvodi'!I201,'Sheet1 (2)'!$K$3:$L$13,2,FALSE)=0,IF('Sheet1 (2)'!H195&lt;0.2,1,0),0)</f>
        <v>#N/A</v>
      </c>
    </row>
    <row r="196" spans="6:32" ht="15" x14ac:dyDescent="0.2">
      <c r="F196" t="e">
        <f>'Voće i povrće'!J203/'Voće i povrće'!G203*1000</f>
        <v>#DIV/0!</v>
      </c>
      <c r="H196" t="e">
        <f>'Mlijeko i mliječni proizvodi'!J202/'Mlijeko i mliječni proizvodi'!G202</f>
        <v>#DIV/0!</v>
      </c>
      <c r="M196">
        <f>'Voće i povrće'!J202*'Voće i povrće'!K202</f>
        <v>0</v>
      </c>
      <c r="N196" s="80">
        <f>IF('Voće i povrće'!J202="",0,M196-'Voće i povrće'!N202)</f>
        <v>0</v>
      </c>
      <c r="O196" t="e">
        <f>ROUND(IF(VLOOKUP('Voće i povrće'!I202,'Sheet1 (2)'!$C$3:$D$52,2,FALSE)=1,M196*1.25,M196*1.05),2)</f>
        <v>#N/A</v>
      </c>
      <c r="P196" s="80">
        <f>IF('Voće i povrće'!J202="",0,O196-'Voće i povrće'!O202)</f>
        <v>0</v>
      </c>
      <c r="Q196" s="81">
        <f t="shared" ref="Q196:Q259" si="14">N196+P196</f>
        <v>0</v>
      </c>
      <c r="S196" t="str">
        <f t="shared" ref="S196:S259" si="15">IF(AND(P196&gt;=-0.019,P196&lt;=0.019),"U rasponu","Izvan raspona")</f>
        <v>U rasponu</v>
      </c>
      <c r="U196" s="47" t="e">
        <f>IF(VLOOKUP('Voće i povrće'!I202,'Sheet1 (2)'!$C$3:$D$52,2,FALSE)=1,IF('Sheet1 (2)'!F196&lt;200,1,0),0)</f>
        <v>#N/A</v>
      </c>
      <c r="X196">
        <f>'Mlijeko i mliječni proizvodi'!J202*'Mlijeko i mliječni proizvodi'!K202</f>
        <v>0</v>
      </c>
      <c r="Y196" s="80">
        <f>IF('Mlijeko i mliječni proizvodi'!J202="",0,X196-'Mlijeko i mliječni proizvodi'!N202)</f>
        <v>0</v>
      </c>
      <c r="Z196" t="e">
        <f>ROUND(IF(VLOOKUP('Mlijeko i mliječni proizvodi'!I202,'Sheet1 (2)'!$K$3:$L$13,2,FALSE)=1,X196*1.25,X196*1.05),2)</f>
        <v>#N/A</v>
      </c>
      <c r="AA196" s="80">
        <f>IF('Mlijeko i mliječni proizvodi'!J202="",0,Z196-'Mlijeko i mliječni proizvodi'!O202)</f>
        <v>0</v>
      </c>
      <c r="AB196" s="81">
        <f t="shared" ref="AB196:AB259" si="16">Y196+AA196</f>
        <v>0</v>
      </c>
      <c r="AD196" t="str">
        <f t="shared" ref="AD196:AD259" si="17">IF(AND(AA196&gt;=-0.019,AA196&lt;=0.019),"U rasponu","Izvan raspona")</f>
        <v>U rasponu</v>
      </c>
      <c r="AF196" s="47" t="e">
        <f>IF(VLOOKUP('Mlijeko i mliječni proizvodi'!I202,'Sheet1 (2)'!$K$3:$L$13,2,FALSE)=0,IF('Sheet1 (2)'!H196&lt;0.2,1,0),0)</f>
        <v>#N/A</v>
      </c>
    </row>
    <row r="197" spans="6:32" ht="15" x14ac:dyDescent="0.2">
      <c r="F197" t="e">
        <f>'Voće i povrće'!J204/'Voće i povrće'!G204*1000</f>
        <v>#DIV/0!</v>
      </c>
      <c r="H197" t="e">
        <f>'Mlijeko i mliječni proizvodi'!J203/'Mlijeko i mliječni proizvodi'!G203</f>
        <v>#DIV/0!</v>
      </c>
      <c r="M197">
        <f>'Voće i povrće'!J203*'Voće i povrće'!K203</f>
        <v>0</v>
      </c>
      <c r="N197" s="80">
        <f>IF('Voće i povrće'!J203="",0,M197-'Voće i povrće'!N203)</f>
        <v>0</v>
      </c>
      <c r="O197" t="e">
        <f>ROUND(IF(VLOOKUP('Voće i povrće'!I203,'Sheet1 (2)'!$C$3:$D$52,2,FALSE)=1,M197*1.25,M197*1.05),2)</f>
        <v>#N/A</v>
      </c>
      <c r="P197" s="80">
        <f>IF('Voće i povrće'!J203="",0,O197-'Voće i povrće'!O203)</f>
        <v>0</v>
      </c>
      <c r="Q197" s="81">
        <f t="shared" si="14"/>
        <v>0</v>
      </c>
      <c r="S197" t="str">
        <f t="shared" si="15"/>
        <v>U rasponu</v>
      </c>
      <c r="U197" s="47" t="e">
        <f>IF(VLOOKUP('Voće i povrće'!I203,'Sheet1 (2)'!$C$3:$D$52,2,FALSE)=1,IF('Sheet1 (2)'!F197&lt;200,1,0),0)</f>
        <v>#N/A</v>
      </c>
      <c r="X197">
        <f>'Mlijeko i mliječni proizvodi'!J203*'Mlijeko i mliječni proizvodi'!K203</f>
        <v>0</v>
      </c>
      <c r="Y197" s="80">
        <f>IF('Mlijeko i mliječni proizvodi'!J203="",0,X197-'Mlijeko i mliječni proizvodi'!N203)</f>
        <v>0</v>
      </c>
      <c r="Z197" t="e">
        <f>ROUND(IF(VLOOKUP('Mlijeko i mliječni proizvodi'!I203,'Sheet1 (2)'!$K$3:$L$13,2,FALSE)=1,X197*1.25,X197*1.05),2)</f>
        <v>#N/A</v>
      </c>
      <c r="AA197" s="80">
        <f>IF('Mlijeko i mliječni proizvodi'!J203="",0,Z197-'Mlijeko i mliječni proizvodi'!O203)</f>
        <v>0</v>
      </c>
      <c r="AB197" s="81">
        <f t="shared" si="16"/>
        <v>0</v>
      </c>
      <c r="AD197" t="str">
        <f t="shared" si="17"/>
        <v>U rasponu</v>
      </c>
      <c r="AF197" s="47" t="e">
        <f>IF(VLOOKUP('Mlijeko i mliječni proizvodi'!I203,'Sheet1 (2)'!$K$3:$L$13,2,FALSE)=0,IF('Sheet1 (2)'!H197&lt;0.2,1,0),0)</f>
        <v>#N/A</v>
      </c>
    </row>
    <row r="198" spans="6:32" ht="15" x14ac:dyDescent="0.2">
      <c r="F198" t="e">
        <f>'Voće i povrće'!J205/'Voće i povrće'!G205*1000</f>
        <v>#DIV/0!</v>
      </c>
      <c r="H198" t="e">
        <f>'Mlijeko i mliječni proizvodi'!J204/'Mlijeko i mliječni proizvodi'!G204</f>
        <v>#DIV/0!</v>
      </c>
      <c r="M198">
        <f>'Voće i povrće'!J204*'Voće i povrće'!K204</f>
        <v>0</v>
      </c>
      <c r="N198" s="80">
        <f>IF('Voće i povrće'!J204="",0,M198-'Voće i povrće'!N204)</f>
        <v>0</v>
      </c>
      <c r="O198" t="e">
        <f>ROUND(IF(VLOOKUP('Voće i povrće'!I204,'Sheet1 (2)'!$C$3:$D$52,2,FALSE)=1,M198*1.25,M198*1.05),2)</f>
        <v>#N/A</v>
      </c>
      <c r="P198" s="80">
        <f>IF('Voće i povrće'!J204="",0,O198-'Voće i povrće'!O204)</f>
        <v>0</v>
      </c>
      <c r="Q198" s="81">
        <f t="shared" si="14"/>
        <v>0</v>
      </c>
      <c r="S198" t="str">
        <f t="shared" si="15"/>
        <v>U rasponu</v>
      </c>
      <c r="U198" s="47" t="e">
        <f>IF(VLOOKUP('Voće i povrće'!I204,'Sheet1 (2)'!$C$3:$D$52,2,FALSE)=1,IF('Sheet1 (2)'!F198&lt;200,1,0),0)</f>
        <v>#N/A</v>
      </c>
      <c r="X198">
        <f>'Mlijeko i mliječni proizvodi'!J204*'Mlijeko i mliječni proizvodi'!K204</f>
        <v>0</v>
      </c>
      <c r="Y198" s="80">
        <f>IF('Mlijeko i mliječni proizvodi'!J204="",0,X198-'Mlijeko i mliječni proizvodi'!N204)</f>
        <v>0</v>
      </c>
      <c r="Z198" t="e">
        <f>ROUND(IF(VLOOKUP('Mlijeko i mliječni proizvodi'!I204,'Sheet1 (2)'!$K$3:$L$13,2,FALSE)=1,X198*1.25,X198*1.05),2)</f>
        <v>#N/A</v>
      </c>
      <c r="AA198" s="80">
        <f>IF('Mlijeko i mliječni proizvodi'!J204="",0,Z198-'Mlijeko i mliječni proizvodi'!O204)</f>
        <v>0</v>
      </c>
      <c r="AB198" s="81">
        <f t="shared" si="16"/>
        <v>0</v>
      </c>
      <c r="AD198" t="str">
        <f t="shared" si="17"/>
        <v>U rasponu</v>
      </c>
      <c r="AF198" s="47" t="e">
        <f>IF(VLOOKUP('Mlijeko i mliječni proizvodi'!I204,'Sheet1 (2)'!$K$3:$L$13,2,FALSE)=0,IF('Sheet1 (2)'!H198&lt;0.2,1,0),0)</f>
        <v>#N/A</v>
      </c>
    </row>
    <row r="199" spans="6:32" ht="15" x14ac:dyDescent="0.2">
      <c r="F199" t="e">
        <f>'Voće i povrće'!J206/'Voće i povrće'!G206*1000</f>
        <v>#DIV/0!</v>
      </c>
      <c r="H199" t="e">
        <f>'Mlijeko i mliječni proizvodi'!J205/'Mlijeko i mliječni proizvodi'!G205</f>
        <v>#DIV/0!</v>
      </c>
      <c r="M199">
        <f>'Voće i povrće'!J205*'Voće i povrće'!K205</f>
        <v>0</v>
      </c>
      <c r="N199" s="80">
        <f>IF('Voće i povrće'!J205="",0,M199-'Voće i povrće'!N205)</f>
        <v>0</v>
      </c>
      <c r="O199" t="e">
        <f>ROUND(IF(VLOOKUP('Voće i povrće'!I205,'Sheet1 (2)'!$C$3:$D$52,2,FALSE)=1,M199*1.25,M199*1.05),2)</f>
        <v>#N/A</v>
      </c>
      <c r="P199" s="80">
        <f>IF('Voće i povrće'!J205="",0,O199-'Voće i povrće'!O205)</f>
        <v>0</v>
      </c>
      <c r="Q199" s="81">
        <f t="shared" si="14"/>
        <v>0</v>
      </c>
      <c r="S199" t="str">
        <f t="shared" si="15"/>
        <v>U rasponu</v>
      </c>
      <c r="U199" s="47" t="e">
        <f>IF(VLOOKUP('Voće i povrće'!I205,'Sheet1 (2)'!$C$3:$D$52,2,FALSE)=1,IF('Sheet1 (2)'!F199&lt;200,1,0),0)</f>
        <v>#N/A</v>
      </c>
      <c r="X199">
        <f>'Mlijeko i mliječni proizvodi'!J205*'Mlijeko i mliječni proizvodi'!K205</f>
        <v>0</v>
      </c>
      <c r="Y199" s="80">
        <f>IF('Mlijeko i mliječni proizvodi'!J205="",0,X199-'Mlijeko i mliječni proizvodi'!N205)</f>
        <v>0</v>
      </c>
      <c r="Z199" t="e">
        <f>ROUND(IF(VLOOKUP('Mlijeko i mliječni proizvodi'!I205,'Sheet1 (2)'!$K$3:$L$13,2,FALSE)=1,X199*1.25,X199*1.05),2)</f>
        <v>#N/A</v>
      </c>
      <c r="AA199" s="80">
        <f>IF('Mlijeko i mliječni proizvodi'!J205="",0,Z199-'Mlijeko i mliječni proizvodi'!O205)</f>
        <v>0</v>
      </c>
      <c r="AB199" s="81">
        <f t="shared" si="16"/>
        <v>0</v>
      </c>
      <c r="AD199" t="str">
        <f t="shared" si="17"/>
        <v>U rasponu</v>
      </c>
      <c r="AF199" s="47" t="e">
        <f>IF(VLOOKUP('Mlijeko i mliječni proizvodi'!I205,'Sheet1 (2)'!$K$3:$L$13,2,FALSE)=0,IF('Sheet1 (2)'!H199&lt;0.2,1,0),0)</f>
        <v>#N/A</v>
      </c>
    </row>
    <row r="200" spans="6:32" ht="15" x14ac:dyDescent="0.2">
      <c r="F200" t="e">
        <f>'Voće i povrće'!J207/'Voće i povrće'!G207*1000</f>
        <v>#DIV/0!</v>
      </c>
      <c r="H200" t="e">
        <f>'Mlijeko i mliječni proizvodi'!J206/'Mlijeko i mliječni proizvodi'!G206</f>
        <v>#DIV/0!</v>
      </c>
      <c r="M200">
        <f>'Voće i povrće'!J206*'Voće i povrće'!K206</f>
        <v>0</v>
      </c>
      <c r="N200" s="80">
        <f>IF('Voće i povrće'!J206="",0,M200-'Voće i povrće'!N206)</f>
        <v>0</v>
      </c>
      <c r="O200" t="e">
        <f>ROUND(IF(VLOOKUP('Voće i povrće'!I206,'Sheet1 (2)'!$C$3:$D$52,2,FALSE)=1,M200*1.25,M200*1.05),2)</f>
        <v>#N/A</v>
      </c>
      <c r="P200" s="80">
        <f>IF('Voće i povrće'!J206="",0,O200-'Voće i povrće'!O206)</f>
        <v>0</v>
      </c>
      <c r="Q200" s="81">
        <f t="shared" si="14"/>
        <v>0</v>
      </c>
      <c r="S200" t="str">
        <f t="shared" si="15"/>
        <v>U rasponu</v>
      </c>
      <c r="U200" s="47" t="e">
        <f>IF(VLOOKUP('Voće i povrće'!I206,'Sheet1 (2)'!$C$3:$D$52,2,FALSE)=1,IF('Sheet1 (2)'!F200&lt;200,1,0),0)</f>
        <v>#N/A</v>
      </c>
      <c r="X200">
        <f>'Mlijeko i mliječni proizvodi'!J206*'Mlijeko i mliječni proizvodi'!K206</f>
        <v>0</v>
      </c>
      <c r="Y200" s="80">
        <f>IF('Mlijeko i mliječni proizvodi'!J206="",0,X200-'Mlijeko i mliječni proizvodi'!N206)</f>
        <v>0</v>
      </c>
      <c r="Z200" t="e">
        <f>ROUND(IF(VLOOKUP('Mlijeko i mliječni proizvodi'!I206,'Sheet1 (2)'!$K$3:$L$13,2,FALSE)=1,X200*1.25,X200*1.05),2)</f>
        <v>#N/A</v>
      </c>
      <c r="AA200" s="80">
        <f>IF('Mlijeko i mliječni proizvodi'!J206="",0,Z200-'Mlijeko i mliječni proizvodi'!O206)</f>
        <v>0</v>
      </c>
      <c r="AB200" s="81">
        <f t="shared" si="16"/>
        <v>0</v>
      </c>
      <c r="AD200" t="str">
        <f t="shared" si="17"/>
        <v>U rasponu</v>
      </c>
      <c r="AF200" s="47" t="e">
        <f>IF(VLOOKUP('Mlijeko i mliječni proizvodi'!I206,'Sheet1 (2)'!$K$3:$L$13,2,FALSE)=0,IF('Sheet1 (2)'!H200&lt;0.2,1,0),0)</f>
        <v>#N/A</v>
      </c>
    </row>
    <row r="201" spans="6:32" ht="15" x14ac:dyDescent="0.2">
      <c r="F201" t="e">
        <f>'Voće i povrće'!J208/'Voće i povrće'!G208*1000</f>
        <v>#DIV/0!</v>
      </c>
      <c r="H201" t="e">
        <f>'Mlijeko i mliječni proizvodi'!J207/'Mlijeko i mliječni proizvodi'!G207</f>
        <v>#DIV/0!</v>
      </c>
      <c r="M201">
        <f>'Voće i povrće'!J207*'Voće i povrće'!K207</f>
        <v>0</v>
      </c>
      <c r="N201" s="80">
        <f>IF('Voće i povrće'!J207="",0,M201-'Voće i povrće'!N207)</f>
        <v>0</v>
      </c>
      <c r="O201" t="e">
        <f>ROUND(IF(VLOOKUP('Voće i povrće'!I207,'Sheet1 (2)'!$C$3:$D$52,2,FALSE)=1,M201*1.25,M201*1.05),2)</f>
        <v>#N/A</v>
      </c>
      <c r="P201" s="80">
        <f>IF('Voće i povrće'!J207="",0,O201-'Voće i povrće'!O207)</f>
        <v>0</v>
      </c>
      <c r="Q201" s="81">
        <f t="shared" si="14"/>
        <v>0</v>
      </c>
      <c r="S201" t="str">
        <f t="shared" si="15"/>
        <v>U rasponu</v>
      </c>
      <c r="U201" s="47" t="e">
        <f>IF(VLOOKUP('Voće i povrće'!I207,'Sheet1 (2)'!$C$3:$D$52,2,FALSE)=1,IF('Sheet1 (2)'!F201&lt;200,1,0),0)</f>
        <v>#N/A</v>
      </c>
      <c r="X201">
        <f>'Mlijeko i mliječni proizvodi'!J207*'Mlijeko i mliječni proizvodi'!K207</f>
        <v>0</v>
      </c>
      <c r="Y201" s="80">
        <f>IF('Mlijeko i mliječni proizvodi'!J207="",0,X201-'Mlijeko i mliječni proizvodi'!N207)</f>
        <v>0</v>
      </c>
      <c r="Z201" t="e">
        <f>ROUND(IF(VLOOKUP('Mlijeko i mliječni proizvodi'!I207,'Sheet1 (2)'!$K$3:$L$13,2,FALSE)=1,X201*1.25,X201*1.05),2)</f>
        <v>#N/A</v>
      </c>
      <c r="AA201" s="80">
        <f>IF('Mlijeko i mliječni proizvodi'!J207="",0,Z201-'Mlijeko i mliječni proizvodi'!O207)</f>
        <v>0</v>
      </c>
      <c r="AB201" s="81">
        <f t="shared" si="16"/>
        <v>0</v>
      </c>
      <c r="AD201" t="str">
        <f t="shared" si="17"/>
        <v>U rasponu</v>
      </c>
      <c r="AF201" s="47" t="e">
        <f>IF(VLOOKUP('Mlijeko i mliječni proizvodi'!I207,'Sheet1 (2)'!$K$3:$L$13,2,FALSE)=0,IF('Sheet1 (2)'!H201&lt;0.2,1,0),0)</f>
        <v>#N/A</v>
      </c>
    </row>
    <row r="202" spans="6:32" ht="15" x14ac:dyDescent="0.2">
      <c r="F202" t="e">
        <f>'Voće i povrće'!J209/'Voće i povrće'!G209*1000</f>
        <v>#DIV/0!</v>
      </c>
      <c r="H202" t="e">
        <f>'Mlijeko i mliječni proizvodi'!J208/'Mlijeko i mliječni proizvodi'!G208</f>
        <v>#DIV/0!</v>
      </c>
      <c r="M202">
        <f>'Voće i povrće'!J208*'Voće i povrće'!K208</f>
        <v>0</v>
      </c>
      <c r="N202" s="80">
        <f>IF('Voće i povrće'!J208="",0,M202-'Voće i povrće'!N208)</f>
        <v>0</v>
      </c>
      <c r="O202" t="e">
        <f>ROUND(IF(VLOOKUP('Voće i povrće'!I208,'Sheet1 (2)'!$C$3:$D$52,2,FALSE)=1,M202*1.25,M202*1.05),2)</f>
        <v>#N/A</v>
      </c>
      <c r="P202" s="80">
        <f>IF('Voće i povrće'!J208="",0,O202-'Voće i povrće'!O208)</f>
        <v>0</v>
      </c>
      <c r="Q202" s="81">
        <f t="shared" si="14"/>
        <v>0</v>
      </c>
      <c r="S202" t="str">
        <f t="shared" si="15"/>
        <v>U rasponu</v>
      </c>
      <c r="U202" s="47" t="e">
        <f>IF(VLOOKUP('Voće i povrće'!I208,'Sheet1 (2)'!$C$3:$D$52,2,FALSE)=1,IF('Sheet1 (2)'!F202&lt;200,1,0),0)</f>
        <v>#N/A</v>
      </c>
      <c r="X202">
        <f>'Mlijeko i mliječni proizvodi'!J208*'Mlijeko i mliječni proizvodi'!K208</f>
        <v>0</v>
      </c>
      <c r="Y202" s="80">
        <f>IF('Mlijeko i mliječni proizvodi'!J208="",0,X202-'Mlijeko i mliječni proizvodi'!N208)</f>
        <v>0</v>
      </c>
      <c r="Z202" t="e">
        <f>ROUND(IF(VLOOKUP('Mlijeko i mliječni proizvodi'!I208,'Sheet1 (2)'!$K$3:$L$13,2,FALSE)=1,X202*1.25,X202*1.05),2)</f>
        <v>#N/A</v>
      </c>
      <c r="AA202" s="80">
        <f>IF('Mlijeko i mliječni proizvodi'!J208="",0,Z202-'Mlijeko i mliječni proizvodi'!O208)</f>
        <v>0</v>
      </c>
      <c r="AB202" s="81">
        <f t="shared" si="16"/>
        <v>0</v>
      </c>
      <c r="AD202" t="str">
        <f t="shared" si="17"/>
        <v>U rasponu</v>
      </c>
      <c r="AF202" s="47" t="e">
        <f>IF(VLOOKUP('Mlijeko i mliječni proizvodi'!I208,'Sheet1 (2)'!$K$3:$L$13,2,FALSE)=0,IF('Sheet1 (2)'!H202&lt;0.2,1,0),0)</f>
        <v>#N/A</v>
      </c>
    </row>
    <row r="203" spans="6:32" ht="15" x14ac:dyDescent="0.2">
      <c r="F203" t="e">
        <f>'Voće i povrće'!J210/'Voće i povrće'!G210*1000</f>
        <v>#DIV/0!</v>
      </c>
      <c r="H203" t="e">
        <f>'Mlijeko i mliječni proizvodi'!J209/'Mlijeko i mliječni proizvodi'!G209</f>
        <v>#DIV/0!</v>
      </c>
      <c r="M203">
        <f>'Voće i povrće'!J209*'Voće i povrće'!K209</f>
        <v>0</v>
      </c>
      <c r="N203" s="80">
        <f>IF('Voće i povrće'!J209="",0,M203-'Voće i povrće'!N209)</f>
        <v>0</v>
      </c>
      <c r="O203" t="e">
        <f>ROUND(IF(VLOOKUP('Voće i povrće'!I209,'Sheet1 (2)'!$C$3:$D$52,2,FALSE)=1,M203*1.25,M203*1.05),2)</f>
        <v>#N/A</v>
      </c>
      <c r="P203" s="80">
        <f>IF('Voće i povrće'!J209="",0,O203-'Voće i povrće'!O209)</f>
        <v>0</v>
      </c>
      <c r="Q203" s="81">
        <f t="shared" si="14"/>
        <v>0</v>
      </c>
      <c r="S203" t="str">
        <f t="shared" si="15"/>
        <v>U rasponu</v>
      </c>
      <c r="U203" s="47" t="e">
        <f>IF(VLOOKUP('Voće i povrće'!I209,'Sheet1 (2)'!$C$3:$D$52,2,FALSE)=1,IF('Sheet1 (2)'!F203&lt;200,1,0),0)</f>
        <v>#N/A</v>
      </c>
      <c r="X203">
        <f>'Mlijeko i mliječni proizvodi'!J209*'Mlijeko i mliječni proizvodi'!K209</f>
        <v>0</v>
      </c>
      <c r="Y203" s="80">
        <f>IF('Mlijeko i mliječni proizvodi'!J209="",0,X203-'Mlijeko i mliječni proizvodi'!N209)</f>
        <v>0</v>
      </c>
      <c r="Z203" t="e">
        <f>ROUND(IF(VLOOKUP('Mlijeko i mliječni proizvodi'!I209,'Sheet1 (2)'!$K$3:$L$13,2,FALSE)=1,X203*1.25,X203*1.05),2)</f>
        <v>#N/A</v>
      </c>
      <c r="AA203" s="80">
        <f>IF('Mlijeko i mliječni proizvodi'!J209="",0,Z203-'Mlijeko i mliječni proizvodi'!O209)</f>
        <v>0</v>
      </c>
      <c r="AB203" s="81">
        <f t="shared" si="16"/>
        <v>0</v>
      </c>
      <c r="AD203" t="str">
        <f t="shared" si="17"/>
        <v>U rasponu</v>
      </c>
      <c r="AF203" s="47" t="e">
        <f>IF(VLOOKUP('Mlijeko i mliječni proizvodi'!I209,'Sheet1 (2)'!$K$3:$L$13,2,FALSE)=0,IF('Sheet1 (2)'!H203&lt;0.2,1,0),0)</f>
        <v>#N/A</v>
      </c>
    </row>
    <row r="204" spans="6:32" ht="15" x14ac:dyDescent="0.2">
      <c r="F204" t="e">
        <f>'Voće i povrće'!J211/'Voće i povrće'!G211*1000</f>
        <v>#DIV/0!</v>
      </c>
      <c r="H204" t="e">
        <f>'Mlijeko i mliječni proizvodi'!J210/'Mlijeko i mliječni proizvodi'!G210</f>
        <v>#DIV/0!</v>
      </c>
      <c r="M204">
        <f>'Voće i povrće'!J210*'Voće i povrće'!K210</f>
        <v>0</v>
      </c>
      <c r="N204" s="80">
        <f>IF('Voće i povrće'!J210="",0,M204-'Voće i povrće'!N210)</f>
        <v>0</v>
      </c>
      <c r="O204" t="e">
        <f>ROUND(IF(VLOOKUP('Voće i povrće'!I210,'Sheet1 (2)'!$C$3:$D$52,2,FALSE)=1,M204*1.25,M204*1.05),2)</f>
        <v>#N/A</v>
      </c>
      <c r="P204" s="80">
        <f>IF('Voće i povrće'!J210="",0,O204-'Voće i povrće'!O210)</f>
        <v>0</v>
      </c>
      <c r="Q204" s="81">
        <f t="shared" si="14"/>
        <v>0</v>
      </c>
      <c r="S204" t="str">
        <f t="shared" si="15"/>
        <v>U rasponu</v>
      </c>
      <c r="U204" s="47" t="e">
        <f>IF(VLOOKUP('Voće i povrće'!I210,'Sheet1 (2)'!$C$3:$D$52,2,FALSE)=1,IF('Sheet1 (2)'!F204&lt;200,1,0),0)</f>
        <v>#N/A</v>
      </c>
      <c r="X204">
        <f>'Mlijeko i mliječni proizvodi'!J210*'Mlijeko i mliječni proizvodi'!K210</f>
        <v>0</v>
      </c>
      <c r="Y204" s="80">
        <f>IF('Mlijeko i mliječni proizvodi'!J210="",0,X204-'Mlijeko i mliječni proizvodi'!N210)</f>
        <v>0</v>
      </c>
      <c r="Z204" t="e">
        <f>ROUND(IF(VLOOKUP('Mlijeko i mliječni proizvodi'!I210,'Sheet1 (2)'!$K$3:$L$13,2,FALSE)=1,X204*1.25,X204*1.05),2)</f>
        <v>#N/A</v>
      </c>
      <c r="AA204" s="80">
        <f>IF('Mlijeko i mliječni proizvodi'!J210="",0,Z204-'Mlijeko i mliječni proizvodi'!O210)</f>
        <v>0</v>
      </c>
      <c r="AB204" s="81">
        <f t="shared" si="16"/>
        <v>0</v>
      </c>
      <c r="AD204" t="str">
        <f t="shared" si="17"/>
        <v>U rasponu</v>
      </c>
      <c r="AF204" s="47" t="e">
        <f>IF(VLOOKUP('Mlijeko i mliječni proizvodi'!I210,'Sheet1 (2)'!$K$3:$L$13,2,FALSE)=0,IF('Sheet1 (2)'!H204&lt;0.2,1,0),0)</f>
        <v>#N/A</v>
      </c>
    </row>
    <row r="205" spans="6:32" ht="15" x14ac:dyDescent="0.2">
      <c r="F205" t="e">
        <f>'Voće i povrće'!J212/'Voće i povrće'!G212*1000</f>
        <v>#DIV/0!</v>
      </c>
      <c r="H205" t="e">
        <f>'Mlijeko i mliječni proizvodi'!J211/'Mlijeko i mliječni proizvodi'!G211</f>
        <v>#DIV/0!</v>
      </c>
      <c r="M205">
        <f>'Voće i povrće'!J211*'Voće i povrće'!K211</f>
        <v>0</v>
      </c>
      <c r="N205" s="80">
        <f>IF('Voće i povrće'!J211="",0,M205-'Voće i povrće'!N211)</f>
        <v>0</v>
      </c>
      <c r="O205" t="e">
        <f>ROUND(IF(VLOOKUP('Voće i povrće'!I211,'Sheet1 (2)'!$C$3:$D$52,2,FALSE)=1,M205*1.25,M205*1.05),2)</f>
        <v>#N/A</v>
      </c>
      <c r="P205" s="80">
        <f>IF('Voće i povrće'!J211="",0,O205-'Voće i povrće'!O211)</f>
        <v>0</v>
      </c>
      <c r="Q205" s="81">
        <f t="shared" si="14"/>
        <v>0</v>
      </c>
      <c r="S205" t="str">
        <f t="shared" si="15"/>
        <v>U rasponu</v>
      </c>
      <c r="U205" s="47" t="e">
        <f>IF(VLOOKUP('Voće i povrće'!I211,'Sheet1 (2)'!$C$3:$D$52,2,FALSE)=1,IF('Sheet1 (2)'!F205&lt;200,1,0),0)</f>
        <v>#N/A</v>
      </c>
      <c r="X205">
        <f>'Mlijeko i mliječni proizvodi'!J211*'Mlijeko i mliječni proizvodi'!K211</f>
        <v>0</v>
      </c>
      <c r="Y205" s="80">
        <f>IF('Mlijeko i mliječni proizvodi'!J211="",0,X205-'Mlijeko i mliječni proizvodi'!N211)</f>
        <v>0</v>
      </c>
      <c r="Z205" t="e">
        <f>ROUND(IF(VLOOKUP('Mlijeko i mliječni proizvodi'!I211,'Sheet1 (2)'!$K$3:$L$13,2,FALSE)=1,X205*1.25,X205*1.05),2)</f>
        <v>#N/A</v>
      </c>
      <c r="AA205" s="80">
        <f>IF('Mlijeko i mliječni proizvodi'!J211="",0,Z205-'Mlijeko i mliječni proizvodi'!O211)</f>
        <v>0</v>
      </c>
      <c r="AB205" s="81">
        <f t="shared" si="16"/>
        <v>0</v>
      </c>
      <c r="AD205" t="str">
        <f t="shared" si="17"/>
        <v>U rasponu</v>
      </c>
      <c r="AF205" s="47" t="e">
        <f>IF(VLOOKUP('Mlijeko i mliječni proizvodi'!I211,'Sheet1 (2)'!$K$3:$L$13,2,FALSE)=0,IF('Sheet1 (2)'!H205&lt;0.2,1,0),0)</f>
        <v>#N/A</v>
      </c>
    </row>
    <row r="206" spans="6:32" ht="15" x14ac:dyDescent="0.2">
      <c r="F206" t="e">
        <f>'Voće i povrće'!J213/'Voće i povrće'!G213*1000</f>
        <v>#DIV/0!</v>
      </c>
      <c r="H206" t="e">
        <f>'Mlijeko i mliječni proizvodi'!J212/'Mlijeko i mliječni proizvodi'!G212</f>
        <v>#DIV/0!</v>
      </c>
      <c r="M206">
        <f>'Voće i povrće'!J212*'Voće i povrće'!K212</f>
        <v>0</v>
      </c>
      <c r="N206" s="80">
        <f>IF('Voće i povrće'!J212="",0,M206-'Voće i povrće'!N212)</f>
        <v>0</v>
      </c>
      <c r="O206" t="e">
        <f>ROUND(IF(VLOOKUP('Voće i povrće'!I212,'Sheet1 (2)'!$C$3:$D$52,2,FALSE)=1,M206*1.25,M206*1.05),2)</f>
        <v>#N/A</v>
      </c>
      <c r="P206" s="80">
        <f>IF('Voće i povrće'!J212="",0,O206-'Voće i povrće'!O212)</f>
        <v>0</v>
      </c>
      <c r="Q206" s="81">
        <f t="shared" si="14"/>
        <v>0</v>
      </c>
      <c r="S206" t="str">
        <f t="shared" si="15"/>
        <v>U rasponu</v>
      </c>
      <c r="U206" s="47" t="e">
        <f>IF(VLOOKUP('Voće i povrće'!I212,'Sheet1 (2)'!$C$3:$D$52,2,FALSE)=1,IF('Sheet1 (2)'!F206&lt;200,1,0),0)</f>
        <v>#N/A</v>
      </c>
      <c r="X206">
        <f>'Mlijeko i mliječni proizvodi'!J212*'Mlijeko i mliječni proizvodi'!K212</f>
        <v>0</v>
      </c>
      <c r="Y206" s="80">
        <f>IF('Mlijeko i mliječni proizvodi'!J212="",0,X206-'Mlijeko i mliječni proizvodi'!N212)</f>
        <v>0</v>
      </c>
      <c r="Z206" t="e">
        <f>ROUND(IF(VLOOKUP('Mlijeko i mliječni proizvodi'!I212,'Sheet1 (2)'!$K$3:$L$13,2,FALSE)=1,X206*1.25,X206*1.05),2)</f>
        <v>#N/A</v>
      </c>
      <c r="AA206" s="80">
        <f>IF('Mlijeko i mliječni proizvodi'!J212="",0,Z206-'Mlijeko i mliječni proizvodi'!O212)</f>
        <v>0</v>
      </c>
      <c r="AB206" s="81">
        <f t="shared" si="16"/>
        <v>0</v>
      </c>
      <c r="AD206" t="str">
        <f t="shared" si="17"/>
        <v>U rasponu</v>
      </c>
      <c r="AF206" s="47" t="e">
        <f>IF(VLOOKUP('Mlijeko i mliječni proizvodi'!I212,'Sheet1 (2)'!$K$3:$L$13,2,FALSE)=0,IF('Sheet1 (2)'!H206&lt;0.2,1,0),0)</f>
        <v>#N/A</v>
      </c>
    </row>
    <row r="207" spans="6:32" ht="15" x14ac:dyDescent="0.2">
      <c r="F207" t="e">
        <f>'Voće i povrće'!J214/'Voće i povrće'!G214*1000</f>
        <v>#DIV/0!</v>
      </c>
      <c r="H207" t="e">
        <f>'Mlijeko i mliječni proizvodi'!J213/'Mlijeko i mliječni proizvodi'!G213</f>
        <v>#DIV/0!</v>
      </c>
      <c r="M207">
        <f>'Voće i povrće'!J213*'Voće i povrće'!K213</f>
        <v>0</v>
      </c>
      <c r="N207" s="80">
        <f>IF('Voće i povrće'!J213="",0,M207-'Voće i povrće'!N213)</f>
        <v>0</v>
      </c>
      <c r="O207" t="e">
        <f>ROUND(IF(VLOOKUP('Voće i povrće'!I213,'Sheet1 (2)'!$C$3:$D$52,2,FALSE)=1,M207*1.25,M207*1.05),2)</f>
        <v>#N/A</v>
      </c>
      <c r="P207" s="80">
        <f>IF('Voće i povrće'!J213="",0,O207-'Voće i povrće'!O213)</f>
        <v>0</v>
      </c>
      <c r="Q207" s="81">
        <f t="shared" si="14"/>
        <v>0</v>
      </c>
      <c r="S207" t="str">
        <f t="shared" si="15"/>
        <v>U rasponu</v>
      </c>
      <c r="U207" s="47" t="e">
        <f>IF(VLOOKUP('Voće i povrće'!I213,'Sheet1 (2)'!$C$3:$D$52,2,FALSE)=1,IF('Sheet1 (2)'!F207&lt;200,1,0),0)</f>
        <v>#N/A</v>
      </c>
      <c r="X207">
        <f>'Mlijeko i mliječni proizvodi'!J213*'Mlijeko i mliječni proizvodi'!K213</f>
        <v>0</v>
      </c>
      <c r="Y207" s="80">
        <f>IF('Mlijeko i mliječni proizvodi'!J213="",0,X207-'Mlijeko i mliječni proizvodi'!N213)</f>
        <v>0</v>
      </c>
      <c r="Z207" t="e">
        <f>ROUND(IF(VLOOKUP('Mlijeko i mliječni proizvodi'!I213,'Sheet1 (2)'!$K$3:$L$13,2,FALSE)=1,X207*1.25,X207*1.05),2)</f>
        <v>#N/A</v>
      </c>
      <c r="AA207" s="80">
        <f>IF('Mlijeko i mliječni proizvodi'!J213="",0,Z207-'Mlijeko i mliječni proizvodi'!O213)</f>
        <v>0</v>
      </c>
      <c r="AB207" s="81">
        <f t="shared" si="16"/>
        <v>0</v>
      </c>
      <c r="AD207" t="str">
        <f t="shared" si="17"/>
        <v>U rasponu</v>
      </c>
      <c r="AF207" s="47" t="e">
        <f>IF(VLOOKUP('Mlijeko i mliječni proizvodi'!I213,'Sheet1 (2)'!$K$3:$L$13,2,FALSE)=0,IF('Sheet1 (2)'!H207&lt;0.2,1,0),0)</f>
        <v>#N/A</v>
      </c>
    </row>
    <row r="208" spans="6:32" ht="15" x14ac:dyDescent="0.2">
      <c r="F208" t="e">
        <f>'Voće i povrće'!J215/'Voće i povrće'!G215*1000</f>
        <v>#DIV/0!</v>
      </c>
      <c r="H208" t="e">
        <f>'Mlijeko i mliječni proizvodi'!J214/'Mlijeko i mliječni proizvodi'!G214</f>
        <v>#DIV/0!</v>
      </c>
      <c r="M208">
        <f>'Voće i povrće'!J214*'Voće i povrće'!K214</f>
        <v>0</v>
      </c>
      <c r="N208" s="80">
        <f>IF('Voće i povrće'!J214="",0,M208-'Voće i povrće'!N214)</f>
        <v>0</v>
      </c>
      <c r="O208" t="e">
        <f>ROUND(IF(VLOOKUP('Voće i povrće'!I214,'Sheet1 (2)'!$C$3:$D$52,2,FALSE)=1,M208*1.25,M208*1.05),2)</f>
        <v>#N/A</v>
      </c>
      <c r="P208" s="80">
        <f>IF('Voće i povrće'!J214="",0,O208-'Voće i povrće'!O214)</f>
        <v>0</v>
      </c>
      <c r="Q208" s="81">
        <f t="shared" si="14"/>
        <v>0</v>
      </c>
      <c r="S208" t="str">
        <f t="shared" si="15"/>
        <v>U rasponu</v>
      </c>
      <c r="U208" s="47" t="e">
        <f>IF(VLOOKUP('Voće i povrće'!I214,'Sheet1 (2)'!$C$3:$D$52,2,FALSE)=1,IF('Sheet1 (2)'!F208&lt;200,1,0),0)</f>
        <v>#N/A</v>
      </c>
      <c r="X208">
        <f>'Mlijeko i mliječni proizvodi'!J214*'Mlijeko i mliječni proizvodi'!K214</f>
        <v>0</v>
      </c>
      <c r="Y208" s="80">
        <f>IF('Mlijeko i mliječni proizvodi'!J214="",0,X208-'Mlijeko i mliječni proizvodi'!N214)</f>
        <v>0</v>
      </c>
      <c r="Z208" t="e">
        <f>ROUND(IF(VLOOKUP('Mlijeko i mliječni proizvodi'!I214,'Sheet1 (2)'!$K$3:$L$13,2,FALSE)=1,X208*1.25,X208*1.05),2)</f>
        <v>#N/A</v>
      </c>
      <c r="AA208" s="80">
        <f>IF('Mlijeko i mliječni proizvodi'!J214="",0,Z208-'Mlijeko i mliječni proizvodi'!O214)</f>
        <v>0</v>
      </c>
      <c r="AB208" s="81">
        <f t="shared" si="16"/>
        <v>0</v>
      </c>
      <c r="AD208" t="str">
        <f t="shared" si="17"/>
        <v>U rasponu</v>
      </c>
      <c r="AF208" s="47" t="e">
        <f>IF(VLOOKUP('Mlijeko i mliječni proizvodi'!I214,'Sheet1 (2)'!$K$3:$L$13,2,FALSE)=0,IF('Sheet1 (2)'!H208&lt;0.2,1,0),0)</f>
        <v>#N/A</v>
      </c>
    </row>
    <row r="209" spans="6:32" ht="15" x14ac:dyDescent="0.2">
      <c r="F209" t="e">
        <f>'Voće i povrće'!J216/'Voće i povrće'!G216*1000</f>
        <v>#DIV/0!</v>
      </c>
      <c r="H209" t="e">
        <f>'Mlijeko i mliječni proizvodi'!J215/'Mlijeko i mliječni proizvodi'!G215</f>
        <v>#DIV/0!</v>
      </c>
      <c r="M209">
        <f>'Voće i povrće'!J215*'Voće i povrće'!K215</f>
        <v>0</v>
      </c>
      <c r="N209" s="80">
        <f>IF('Voće i povrće'!J215="",0,M209-'Voće i povrće'!N215)</f>
        <v>0</v>
      </c>
      <c r="O209" t="e">
        <f>ROUND(IF(VLOOKUP('Voće i povrće'!I215,'Sheet1 (2)'!$C$3:$D$52,2,FALSE)=1,M209*1.25,M209*1.05),2)</f>
        <v>#N/A</v>
      </c>
      <c r="P209" s="80">
        <f>IF('Voće i povrće'!J215="",0,O209-'Voće i povrće'!O215)</f>
        <v>0</v>
      </c>
      <c r="Q209" s="81">
        <f t="shared" si="14"/>
        <v>0</v>
      </c>
      <c r="S209" t="str">
        <f t="shared" si="15"/>
        <v>U rasponu</v>
      </c>
      <c r="U209" s="47" t="e">
        <f>IF(VLOOKUP('Voće i povrće'!I215,'Sheet1 (2)'!$C$3:$D$52,2,FALSE)=1,IF('Sheet1 (2)'!F209&lt;200,1,0),0)</f>
        <v>#N/A</v>
      </c>
      <c r="X209">
        <f>'Mlijeko i mliječni proizvodi'!J215*'Mlijeko i mliječni proizvodi'!K215</f>
        <v>0</v>
      </c>
      <c r="Y209" s="80">
        <f>IF('Mlijeko i mliječni proizvodi'!J215="",0,X209-'Mlijeko i mliječni proizvodi'!N215)</f>
        <v>0</v>
      </c>
      <c r="Z209" t="e">
        <f>ROUND(IF(VLOOKUP('Mlijeko i mliječni proizvodi'!I215,'Sheet1 (2)'!$K$3:$L$13,2,FALSE)=1,X209*1.25,X209*1.05),2)</f>
        <v>#N/A</v>
      </c>
      <c r="AA209" s="80">
        <f>IF('Mlijeko i mliječni proizvodi'!J215="",0,Z209-'Mlijeko i mliječni proizvodi'!O215)</f>
        <v>0</v>
      </c>
      <c r="AB209" s="81">
        <f t="shared" si="16"/>
        <v>0</v>
      </c>
      <c r="AD209" t="str">
        <f t="shared" si="17"/>
        <v>U rasponu</v>
      </c>
      <c r="AF209" s="47" t="e">
        <f>IF(VLOOKUP('Mlijeko i mliječni proizvodi'!I215,'Sheet1 (2)'!$K$3:$L$13,2,FALSE)=0,IF('Sheet1 (2)'!H209&lt;0.2,1,0),0)</f>
        <v>#N/A</v>
      </c>
    </row>
    <row r="210" spans="6:32" ht="15" x14ac:dyDescent="0.2">
      <c r="F210" t="e">
        <f>'Voće i povrće'!J217/'Voće i povrće'!G217*1000</f>
        <v>#DIV/0!</v>
      </c>
      <c r="H210" t="e">
        <f>'Mlijeko i mliječni proizvodi'!J216/'Mlijeko i mliječni proizvodi'!G216</f>
        <v>#DIV/0!</v>
      </c>
      <c r="M210">
        <f>'Voće i povrće'!J216*'Voće i povrće'!K216</f>
        <v>0</v>
      </c>
      <c r="N210" s="80">
        <f>IF('Voće i povrće'!J216="",0,M210-'Voće i povrće'!N216)</f>
        <v>0</v>
      </c>
      <c r="O210" t="e">
        <f>ROUND(IF(VLOOKUP('Voće i povrće'!I216,'Sheet1 (2)'!$C$3:$D$52,2,FALSE)=1,M210*1.25,M210*1.05),2)</f>
        <v>#N/A</v>
      </c>
      <c r="P210" s="80">
        <f>IF('Voće i povrće'!J216="",0,O210-'Voće i povrće'!O216)</f>
        <v>0</v>
      </c>
      <c r="Q210" s="81">
        <f t="shared" si="14"/>
        <v>0</v>
      </c>
      <c r="S210" t="str">
        <f t="shared" si="15"/>
        <v>U rasponu</v>
      </c>
      <c r="U210" s="47" t="e">
        <f>IF(VLOOKUP('Voće i povrće'!I216,'Sheet1 (2)'!$C$3:$D$52,2,FALSE)=1,IF('Sheet1 (2)'!F210&lt;200,1,0),0)</f>
        <v>#N/A</v>
      </c>
      <c r="X210">
        <f>'Mlijeko i mliječni proizvodi'!J216*'Mlijeko i mliječni proizvodi'!K216</f>
        <v>0</v>
      </c>
      <c r="Y210" s="80">
        <f>IF('Mlijeko i mliječni proizvodi'!J216="",0,X210-'Mlijeko i mliječni proizvodi'!N216)</f>
        <v>0</v>
      </c>
      <c r="Z210" t="e">
        <f>ROUND(IF(VLOOKUP('Mlijeko i mliječni proizvodi'!I216,'Sheet1 (2)'!$K$3:$L$13,2,FALSE)=1,X210*1.25,X210*1.05),2)</f>
        <v>#N/A</v>
      </c>
      <c r="AA210" s="80">
        <f>IF('Mlijeko i mliječni proizvodi'!J216="",0,Z210-'Mlijeko i mliječni proizvodi'!O216)</f>
        <v>0</v>
      </c>
      <c r="AB210" s="81">
        <f t="shared" si="16"/>
        <v>0</v>
      </c>
      <c r="AD210" t="str">
        <f t="shared" si="17"/>
        <v>U rasponu</v>
      </c>
      <c r="AF210" s="47" t="e">
        <f>IF(VLOOKUP('Mlijeko i mliječni proizvodi'!I216,'Sheet1 (2)'!$K$3:$L$13,2,FALSE)=0,IF('Sheet1 (2)'!H210&lt;0.2,1,0),0)</f>
        <v>#N/A</v>
      </c>
    </row>
    <row r="211" spans="6:32" ht="15" x14ac:dyDescent="0.2">
      <c r="F211" t="e">
        <f>'Voće i povrće'!J218/'Voće i povrće'!G218*1000</f>
        <v>#DIV/0!</v>
      </c>
      <c r="H211" t="e">
        <f>'Mlijeko i mliječni proizvodi'!J217/'Mlijeko i mliječni proizvodi'!G217</f>
        <v>#DIV/0!</v>
      </c>
      <c r="M211">
        <f>'Voće i povrće'!J217*'Voće i povrće'!K217</f>
        <v>0</v>
      </c>
      <c r="N211" s="80">
        <f>IF('Voće i povrće'!J217="",0,M211-'Voće i povrće'!N217)</f>
        <v>0</v>
      </c>
      <c r="O211" t="e">
        <f>ROUND(IF(VLOOKUP('Voće i povrće'!I217,'Sheet1 (2)'!$C$3:$D$52,2,FALSE)=1,M211*1.25,M211*1.05),2)</f>
        <v>#N/A</v>
      </c>
      <c r="P211" s="80">
        <f>IF('Voće i povrće'!J217="",0,O211-'Voće i povrće'!O217)</f>
        <v>0</v>
      </c>
      <c r="Q211" s="81">
        <f t="shared" si="14"/>
        <v>0</v>
      </c>
      <c r="S211" t="str">
        <f t="shared" si="15"/>
        <v>U rasponu</v>
      </c>
      <c r="U211" s="47" t="e">
        <f>IF(VLOOKUP('Voće i povrće'!I217,'Sheet1 (2)'!$C$3:$D$52,2,FALSE)=1,IF('Sheet1 (2)'!F211&lt;200,1,0),0)</f>
        <v>#N/A</v>
      </c>
      <c r="X211">
        <f>'Mlijeko i mliječni proizvodi'!J217*'Mlijeko i mliječni proizvodi'!K217</f>
        <v>0</v>
      </c>
      <c r="Y211" s="80">
        <f>IF('Mlijeko i mliječni proizvodi'!J217="",0,X211-'Mlijeko i mliječni proizvodi'!N217)</f>
        <v>0</v>
      </c>
      <c r="Z211" t="e">
        <f>ROUND(IF(VLOOKUP('Mlijeko i mliječni proizvodi'!I217,'Sheet1 (2)'!$K$3:$L$13,2,FALSE)=1,X211*1.25,X211*1.05),2)</f>
        <v>#N/A</v>
      </c>
      <c r="AA211" s="80">
        <f>IF('Mlijeko i mliječni proizvodi'!J217="",0,Z211-'Mlijeko i mliječni proizvodi'!O217)</f>
        <v>0</v>
      </c>
      <c r="AB211" s="81">
        <f t="shared" si="16"/>
        <v>0</v>
      </c>
      <c r="AD211" t="str">
        <f t="shared" si="17"/>
        <v>U rasponu</v>
      </c>
      <c r="AF211" s="47" t="e">
        <f>IF(VLOOKUP('Mlijeko i mliječni proizvodi'!I217,'Sheet1 (2)'!$K$3:$L$13,2,FALSE)=0,IF('Sheet1 (2)'!H211&lt;0.2,1,0),0)</f>
        <v>#N/A</v>
      </c>
    </row>
    <row r="212" spans="6:32" ht="15" x14ac:dyDescent="0.2">
      <c r="F212" t="e">
        <f>'Voće i povrće'!J219/'Voće i povrće'!G219*1000</f>
        <v>#DIV/0!</v>
      </c>
      <c r="H212" t="e">
        <f>'Mlijeko i mliječni proizvodi'!J218/'Mlijeko i mliječni proizvodi'!G218</f>
        <v>#DIV/0!</v>
      </c>
      <c r="M212">
        <f>'Voće i povrće'!J218*'Voće i povrće'!K218</f>
        <v>0</v>
      </c>
      <c r="N212" s="80">
        <f>IF('Voće i povrće'!J218="",0,M212-'Voće i povrće'!N218)</f>
        <v>0</v>
      </c>
      <c r="O212" t="e">
        <f>ROUND(IF(VLOOKUP('Voće i povrće'!I218,'Sheet1 (2)'!$C$3:$D$52,2,FALSE)=1,M212*1.25,M212*1.05),2)</f>
        <v>#N/A</v>
      </c>
      <c r="P212" s="80">
        <f>IF('Voće i povrće'!J218="",0,O212-'Voće i povrće'!O218)</f>
        <v>0</v>
      </c>
      <c r="Q212" s="81">
        <f t="shared" si="14"/>
        <v>0</v>
      </c>
      <c r="S212" t="str">
        <f t="shared" si="15"/>
        <v>U rasponu</v>
      </c>
      <c r="U212" s="47" t="e">
        <f>IF(VLOOKUP('Voće i povrće'!I218,'Sheet1 (2)'!$C$3:$D$52,2,FALSE)=1,IF('Sheet1 (2)'!F212&lt;200,1,0),0)</f>
        <v>#N/A</v>
      </c>
      <c r="X212">
        <f>'Mlijeko i mliječni proizvodi'!J218*'Mlijeko i mliječni proizvodi'!K218</f>
        <v>0</v>
      </c>
      <c r="Y212" s="80">
        <f>IF('Mlijeko i mliječni proizvodi'!J218="",0,X212-'Mlijeko i mliječni proizvodi'!N218)</f>
        <v>0</v>
      </c>
      <c r="Z212" t="e">
        <f>ROUND(IF(VLOOKUP('Mlijeko i mliječni proizvodi'!I218,'Sheet1 (2)'!$K$3:$L$13,2,FALSE)=1,X212*1.25,X212*1.05),2)</f>
        <v>#N/A</v>
      </c>
      <c r="AA212" s="80">
        <f>IF('Mlijeko i mliječni proizvodi'!J218="",0,Z212-'Mlijeko i mliječni proizvodi'!O218)</f>
        <v>0</v>
      </c>
      <c r="AB212" s="81">
        <f t="shared" si="16"/>
        <v>0</v>
      </c>
      <c r="AD212" t="str">
        <f t="shared" si="17"/>
        <v>U rasponu</v>
      </c>
      <c r="AF212" s="47" t="e">
        <f>IF(VLOOKUP('Mlijeko i mliječni proizvodi'!I218,'Sheet1 (2)'!$K$3:$L$13,2,FALSE)=0,IF('Sheet1 (2)'!H212&lt;0.2,1,0),0)</f>
        <v>#N/A</v>
      </c>
    </row>
    <row r="213" spans="6:32" ht="15" x14ac:dyDescent="0.2">
      <c r="F213" t="e">
        <f>'Voće i povrće'!J220/'Voće i povrće'!G220*1000</f>
        <v>#DIV/0!</v>
      </c>
      <c r="H213" t="e">
        <f>'Mlijeko i mliječni proizvodi'!J219/'Mlijeko i mliječni proizvodi'!G219</f>
        <v>#DIV/0!</v>
      </c>
      <c r="M213">
        <f>'Voće i povrće'!J219*'Voće i povrće'!K219</f>
        <v>0</v>
      </c>
      <c r="N213" s="80">
        <f>IF('Voće i povrće'!J219="",0,M213-'Voće i povrće'!N219)</f>
        <v>0</v>
      </c>
      <c r="O213" t="e">
        <f>ROUND(IF(VLOOKUP('Voće i povrće'!I219,'Sheet1 (2)'!$C$3:$D$52,2,FALSE)=1,M213*1.25,M213*1.05),2)</f>
        <v>#N/A</v>
      </c>
      <c r="P213" s="80">
        <f>IF('Voće i povrće'!J219="",0,O213-'Voće i povrće'!O219)</f>
        <v>0</v>
      </c>
      <c r="Q213" s="81">
        <f t="shared" si="14"/>
        <v>0</v>
      </c>
      <c r="S213" t="str">
        <f t="shared" si="15"/>
        <v>U rasponu</v>
      </c>
      <c r="U213" s="47" t="e">
        <f>IF(VLOOKUP('Voće i povrće'!I219,'Sheet1 (2)'!$C$3:$D$52,2,FALSE)=1,IF('Sheet1 (2)'!F213&lt;200,1,0),0)</f>
        <v>#N/A</v>
      </c>
      <c r="X213">
        <f>'Mlijeko i mliječni proizvodi'!J219*'Mlijeko i mliječni proizvodi'!K219</f>
        <v>0</v>
      </c>
      <c r="Y213" s="80">
        <f>IF('Mlijeko i mliječni proizvodi'!J219="",0,X213-'Mlijeko i mliječni proizvodi'!N219)</f>
        <v>0</v>
      </c>
      <c r="Z213" t="e">
        <f>ROUND(IF(VLOOKUP('Mlijeko i mliječni proizvodi'!I219,'Sheet1 (2)'!$K$3:$L$13,2,FALSE)=1,X213*1.25,X213*1.05),2)</f>
        <v>#N/A</v>
      </c>
      <c r="AA213" s="80">
        <f>IF('Mlijeko i mliječni proizvodi'!J219="",0,Z213-'Mlijeko i mliječni proizvodi'!O219)</f>
        <v>0</v>
      </c>
      <c r="AB213" s="81">
        <f t="shared" si="16"/>
        <v>0</v>
      </c>
      <c r="AD213" t="str">
        <f t="shared" si="17"/>
        <v>U rasponu</v>
      </c>
      <c r="AF213" s="47" t="e">
        <f>IF(VLOOKUP('Mlijeko i mliječni proizvodi'!I219,'Sheet1 (2)'!$K$3:$L$13,2,FALSE)=0,IF('Sheet1 (2)'!H213&lt;0.2,1,0),0)</f>
        <v>#N/A</v>
      </c>
    </row>
    <row r="214" spans="6:32" ht="15" x14ac:dyDescent="0.2">
      <c r="F214" t="e">
        <f>'Voće i povrće'!J221/'Voće i povrće'!G221*1000</f>
        <v>#DIV/0!</v>
      </c>
      <c r="H214" t="e">
        <f>'Mlijeko i mliječni proizvodi'!J220/'Mlijeko i mliječni proizvodi'!G220</f>
        <v>#DIV/0!</v>
      </c>
      <c r="M214">
        <f>'Voće i povrće'!J220*'Voće i povrće'!K220</f>
        <v>0</v>
      </c>
      <c r="N214" s="80">
        <f>IF('Voće i povrće'!J220="",0,M214-'Voće i povrće'!N220)</f>
        <v>0</v>
      </c>
      <c r="O214" t="e">
        <f>ROUND(IF(VLOOKUP('Voće i povrće'!I220,'Sheet1 (2)'!$C$3:$D$52,2,FALSE)=1,M214*1.25,M214*1.05),2)</f>
        <v>#N/A</v>
      </c>
      <c r="P214" s="80">
        <f>IF('Voće i povrće'!J220="",0,O214-'Voće i povrće'!O220)</f>
        <v>0</v>
      </c>
      <c r="Q214" s="81">
        <f t="shared" si="14"/>
        <v>0</v>
      </c>
      <c r="S214" t="str">
        <f t="shared" si="15"/>
        <v>U rasponu</v>
      </c>
      <c r="U214" s="47" t="e">
        <f>IF(VLOOKUP('Voće i povrće'!I220,'Sheet1 (2)'!$C$3:$D$52,2,FALSE)=1,IF('Sheet1 (2)'!F214&lt;200,1,0),0)</f>
        <v>#N/A</v>
      </c>
      <c r="X214">
        <f>'Mlijeko i mliječni proizvodi'!J220*'Mlijeko i mliječni proizvodi'!K220</f>
        <v>0</v>
      </c>
      <c r="Y214" s="80">
        <f>IF('Mlijeko i mliječni proizvodi'!J220="",0,X214-'Mlijeko i mliječni proizvodi'!N220)</f>
        <v>0</v>
      </c>
      <c r="Z214" t="e">
        <f>ROUND(IF(VLOOKUP('Mlijeko i mliječni proizvodi'!I220,'Sheet1 (2)'!$K$3:$L$13,2,FALSE)=1,X214*1.25,X214*1.05),2)</f>
        <v>#N/A</v>
      </c>
      <c r="AA214" s="80">
        <f>IF('Mlijeko i mliječni proizvodi'!J220="",0,Z214-'Mlijeko i mliječni proizvodi'!O220)</f>
        <v>0</v>
      </c>
      <c r="AB214" s="81">
        <f t="shared" si="16"/>
        <v>0</v>
      </c>
      <c r="AD214" t="str">
        <f t="shared" si="17"/>
        <v>U rasponu</v>
      </c>
      <c r="AF214" s="47" t="e">
        <f>IF(VLOOKUP('Mlijeko i mliječni proizvodi'!I220,'Sheet1 (2)'!$K$3:$L$13,2,FALSE)=0,IF('Sheet1 (2)'!H214&lt;0.2,1,0),0)</f>
        <v>#N/A</v>
      </c>
    </row>
    <row r="215" spans="6:32" ht="15" x14ac:dyDescent="0.2">
      <c r="F215" t="e">
        <f>'Voće i povrće'!J222/'Voće i povrće'!G222*1000</f>
        <v>#DIV/0!</v>
      </c>
      <c r="H215" t="e">
        <f>'Mlijeko i mliječni proizvodi'!J221/'Mlijeko i mliječni proizvodi'!G221</f>
        <v>#DIV/0!</v>
      </c>
      <c r="M215">
        <f>'Voće i povrće'!J221*'Voće i povrće'!K221</f>
        <v>0</v>
      </c>
      <c r="N215" s="80">
        <f>IF('Voće i povrće'!J221="",0,M215-'Voće i povrće'!N221)</f>
        <v>0</v>
      </c>
      <c r="O215" t="e">
        <f>ROUND(IF(VLOOKUP('Voće i povrće'!I221,'Sheet1 (2)'!$C$3:$D$52,2,FALSE)=1,M215*1.25,M215*1.05),2)</f>
        <v>#N/A</v>
      </c>
      <c r="P215" s="80">
        <f>IF('Voće i povrće'!J221="",0,O215-'Voće i povrće'!O221)</f>
        <v>0</v>
      </c>
      <c r="Q215" s="81">
        <f t="shared" si="14"/>
        <v>0</v>
      </c>
      <c r="S215" t="str">
        <f t="shared" si="15"/>
        <v>U rasponu</v>
      </c>
      <c r="U215" s="47" t="e">
        <f>IF(VLOOKUP('Voće i povrće'!I221,'Sheet1 (2)'!$C$3:$D$52,2,FALSE)=1,IF('Sheet1 (2)'!F215&lt;200,1,0),0)</f>
        <v>#N/A</v>
      </c>
      <c r="X215">
        <f>'Mlijeko i mliječni proizvodi'!J221*'Mlijeko i mliječni proizvodi'!K221</f>
        <v>0</v>
      </c>
      <c r="Y215" s="80">
        <f>IF('Mlijeko i mliječni proizvodi'!J221="",0,X215-'Mlijeko i mliječni proizvodi'!N221)</f>
        <v>0</v>
      </c>
      <c r="Z215" t="e">
        <f>ROUND(IF(VLOOKUP('Mlijeko i mliječni proizvodi'!I221,'Sheet1 (2)'!$K$3:$L$13,2,FALSE)=1,X215*1.25,X215*1.05),2)</f>
        <v>#N/A</v>
      </c>
      <c r="AA215" s="80">
        <f>IF('Mlijeko i mliječni proizvodi'!J221="",0,Z215-'Mlijeko i mliječni proizvodi'!O221)</f>
        <v>0</v>
      </c>
      <c r="AB215" s="81">
        <f t="shared" si="16"/>
        <v>0</v>
      </c>
      <c r="AD215" t="str">
        <f t="shared" si="17"/>
        <v>U rasponu</v>
      </c>
      <c r="AF215" s="47" t="e">
        <f>IF(VLOOKUP('Mlijeko i mliječni proizvodi'!I221,'Sheet1 (2)'!$K$3:$L$13,2,FALSE)=0,IF('Sheet1 (2)'!H215&lt;0.2,1,0),0)</f>
        <v>#N/A</v>
      </c>
    </row>
    <row r="216" spans="6:32" ht="15" x14ac:dyDescent="0.2">
      <c r="F216" t="e">
        <f>'Voće i povrće'!J223/'Voće i povrće'!G223*1000</f>
        <v>#DIV/0!</v>
      </c>
      <c r="H216" t="e">
        <f>'Mlijeko i mliječni proizvodi'!J222/'Mlijeko i mliječni proizvodi'!G222</f>
        <v>#DIV/0!</v>
      </c>
      <c r="M216">
        <f>'Voće i povrće'!J222*'Voće i povrće'!K222</f>
        <v>0</v>
      </c>
      <c r="N216" s="80">
        <f>IF('Voće i povrće'!J222="",0,M216-'Voće i povrće'!N222)</f>
        <v>0</v>
      </c>
      <c r="O216" t="e">
        <f>ROUND(IF(VLOOKUP('Voće i povrće'!I222,'Sheet1 (2)'!$C$3:$D$52,2,FALSE)=1,M216*1.25,M216*1.05),2)</f>
        <v>#N/A</v>
      </c>
      <c r="P216" s="80">
        <f>IF('Voće i povrće'!J222="",0,O216-'Voće i povrće'!O222)</f>
        <v>0</v>
      </c>
      <c r="Q216" s="81">
        <f t="shared" si="14"/>
        <v>0</v>
      </c>
      <c r="S216" t="str">
        <f t="shared" si="15"/>
        <v>U rasponu</v>
      </c>
      <c r="U216" s="47" t="e">
        <f>IF(VLOOKUP('Voće i povrće'!I222,'Sheet1 (2)'!$C$3:$D$52,2,FALSE)=1,IF('Sheet1 (2)'!F216&lt;200,1,0),0)</f>
        <v>#N/A</v>
      </c>
      <c r="X216">
        <f>'Mlijeko i mliječni proizvodi'!J222*'Mlijeko i mliječni proizvodi'!K222</f>
        <v>0</v>
      </c>
      <c r="Y216" s="80">
        <f>IF('Mlijeko i mliječni proizvodi'!J222="",0,X216-'Mlijeko i mliječni proizvodi'!N222)</f>
        <v>0</v>
      </c>
      <c r="Z216" t="e">
        <f>ROUND(IF(VLOOKUP('Mlijeko i mliječni proizvodi'!I222,'Sheet1 (2)'!$K$3:$L$13,2,FALSE)=1,X216*1.25,X216*1.05),2)</f>
        <v>#N/A</v>
      </c>
      <c r="AA216" s="80">
        <f>IF('Mlijeko i mliječni proizvodi'!J222="",0,Z216-'Mlijeko i mliječni proizvodi'!O222)</f>
        <v>0</v>
      </c>
      <c r="AB216" s="81">
        <f t="shared" si="16"/>
        <v>0</v>
      </c>
      <c r="AD216" t="str">
        <f t="shared" si="17"/>
        <v>U rasponu</v>
      </c>
      <c r="AF216" s="47" t="e">
        <f>IF(VLOOKUP('Mlijeko i mliječni proizvodi'!I222,'Sheet1 (2)'!$K$3:$L$13,2,FALSE)=0,IF('Sheet1 (2)'!H216&lt;0.2,1,0),0)</f>
        <v>#N/A</v>
      </c>
    </row>
    <row r="217" spans="6:32" ht="15" x14ac:dyDescent="0.2">
      <c r="F217" t="e">
        <f>'Voće i povrće'!J224/'Voće i povrće'!G224*1000</f>
        <v>#DIV/0!</v>
      </c>
      <c r="H217" t="e">
        <f>'Mlijeko i mliječni proizvodi'!J223/'Mlijeko i mliječni proizvodi'!G223</f>
        <v>#DIV/0!</v>
      </c>
      <c r="M217">
        <f>'Voće i povrće'!J223*'Voće i povrće'!K223</f>
        <v>0</v>
      </c>
      <c r="N217" s="80">
        <f>IF('Voće i povrće'!J223="",0,M217-'Voće i povrće'!N223)</f>
        <v>0</v>
      </c>
      <c r="O217" t="e">
        <f>ROUND(IF(VLOOKUP('Voće i povrće'!I223,'Sheet1 (2)'!$C$3:$D$52,2,FALSE)=1,M217*1.25,M217*1.05),2)</f>
        <v>#N/A</v>
      </c>
      <c r="P217" s="80">
        <f>IF('Voće i povrće'!J223="",0,O217-'Voće i povrće'!O223)</f>
        <v>0</v>
      </c>
      <c r="Q217" s="81">
        <f t="shared" si="14"/>
        <v>0</v>
      </c>
      <c r="S217" t="str">
        <f t="shared" si="15"/>
        <v>U rasponu</v>
      </c>
      <c r="U217" s="47" t="e">
        <f>IF(VLOOKUP('Voće i povrće'!I223,'Sheet1 (2)'!$C$3:$D$52,2,FALSE)=1,IF('Sheet1 (2)'!F217&lt;200,1,0),0)</f>
        <v>#N/A</v>
      </c>
      <c r="X217">
        <f>'Mlijeko i mliječni proizvodi'!J223*'Mlijeko i mliječni proizvodi'!K223</f>
        <v>0</v>
      </c>
      <c r="Y217" s="80">
        <f>IF('Mlijeko i mliječni proizvodi'!J223="",0,X217-'Mlijeko i mliječni proizvodi'!N223)</f>
        <v>0</v>
      </c>
      <c r="Z217" t="e">
        <f>ROUND(IF(VLOOKUP('Mlijeko i mliječni proizvodi'!I223,'Sheet1 (2)'!$K$3:$L$13,2,FALSE)=1,X217*1.25,X217*1.05),2)</f>
        <v>#N/A</v>
      </c>
      <c r="AA217" s="80">
        <f>IF('Mlijeko i mliječni proizvodi'!J223="",0,Z217-'Mlijeko i mliječni proizvodi'!O223)</f>
        <v>0</v>
      </c>
      <c r="AB217" s="81">
        <f t="shared" si="16"/>
        <v>0</v>
      </c>
      <c r="AD217" t="str">
        <f t="shared" si="17"/>
        <v>U rasponu</v>
      </c>
      <c r="AF217" s="47" t="e">
        <f>IF(VLOOKUP('Mlijeko i mliječni proizvodi'!I223,'Sheet1 (2)'!$K$3:$L$13,2,FALSE)=0,IF('Sheet1 (2)'!H217&lt;0.2,1,0),0)</f>
        <v>#N/A</v>
      </c>
    </row>
    <row r="218" spans="6:32" ht="15" x14ac:dyDescent="0.2">
      <c r="F218" t="e">
        <f>'Voće i povrće'!J225/'Voće i povrće'!G225*1000</f>
        <v>#DIV/0!</v>
      </c>
      <c r="H218" t="e">
        <f>'Mlijeko i mliječni proizvodi'!J224/'Mlijeko i mliječni proizvodi'!G224</f>
        <v>#DIV/0!</v>
      </c>
      <c r="M218">
        <f>'Voće i povrće'!J224*'Voće i povrće'!K224</f>
        <v>0</v>
      </c>
      <c r="N218" s="80">
        <f>IF('Voće i povrće'!J224="",0,M218-'Voće i povrće'!N224)</f>
        <v>0</v>
      </c>
      <c r="O218" t="e">
        <f>ROUND(IF(VLOOKUP('Voće i povrće'!I224,'Sheet1 (2)'!$C$3:$D$52,2,FALSE)=1,M218*1.25,M218*1.05),2)</f>
        <v>#N/A</v>
      </c>
      <c r="P218" s="80">
        <f>IF('Voće i povrće'!J224="",0,O218-'Voće i povrće'!O224)</f>
        <v>0</v>
      </c>
      <c r="Q218" s="81">
        <f t="shared" si="14"/>
        <v>0</v>
      </c>
      <c r="S218" t="str">
        <f t="shared" si="15"/>
        <v>U rasponu</v>
      </c>
      <c r="U218" s="47" t="e">
        <f>IF(VLOOKUP('Voće i povrće'!I224,'Sheet1 (2)'!$C$3:$D$52,2,FALSE)=1,IF('Sheet1 (2)'!F218&lt;200,1,0),0)</f>
        <v>#N/A</v>
      </c>
      <c r="X218">
        <f>'Mlijeko i mliječni proizvodi'!J224*'Mlijeko i mliječni proizvodi'!K224</f>
        <v>0</v>
      </c>
      <c r="Y218" s="80">
        <f>IF('Mlijeko i mliječni proizvodi'!J224="",0,X218-'Mlijeko i mliječni proizvodi'!N224)</f>
        <v>0</v>
      </c>
      <c r="Z218" t="e">
        <f>ROUND(IF(VLOOKUP('Mlijeko i mliječni proizvodi'!I224,'Sheet1 (2)'!$K$3:$L$13,2,FALSE)=1,X218*1.25,X218*1.05),2)</f>
        <v>#N/A</v>
      </c>
      <c r="AA218" s="80">
        <f>IF('Mlijeko i mliječni proizvodi'!J224="",0,Z218-'Mlijeko i mliječni proizvodi'!O224)</f>
        <v>0</v>
      </c>
      <c r="AB218" s="81">
        <f t="shared" si="16"/>
        <v>0</v>
      </c>
      <c r="AD218" t="str">
        <f t="shared" si="17"/>
        <v>U rasponu</v>
      </c>
      <c r="AF218" s="47" t="e">
        <f>IF(VLOOKUP('Mlijeko i mliječni proizvodi'!I224,'Sheet1 (2)'!$K$3:$L$13,2,FALSE)=0,IF('Sheet1 (2)'!H218&lt;0.2,1,0),0)</f>
        <v>#N/A</v>
      </c>
    </row>
    <row r="219" spans="6:32" ht="15" x14ac:dyDescent="0.2">
      <c r="F219" t="e">
        <f>'Voće i povrće'!J226/'Voće i povrće'!G226*1000</f>
        <v>#DIV/0!</v>
      </c>
      <c r="H219" t="e">
        <f>'Mlijeko i mliječni proizvodi'!J225/'Mlijeko i mliječni proizvodi'!G225</f>
        <v>#DIV/0!</v>
      </c>
      <c r="M219">
        <f>'Voće i povrće'!J225*'Voće i povrće'!K225</f>
        <v>0</v>
      </c>
      <c r="N219" s="80">
        <f>IF('Voće i povrće'!J225="",0,M219-'Voće i povrće'!N225)</f>
        <v>0</v>
      </c>
      <c r="O219" t="e">
        <f>ROUND(IF(VLOOKUP('Voće i povrće'!I225,'Sheet1 (2)'!$C$3:$D$52,2,FALSE)=1,M219*1.25,M219*1.05),2)</f>
        <v>#N/A</v>
      </c>
      <c r="P219" s="80">
        <f>IF('Voće i povrće'!J225="",0,O219-'Voće i povrće'!O225)</f>
        <v>0</v>
      </c>
      <c r="Q219" s="81">
        <f t="shared" si="14"/>
        <v>0</v>
      </c>
      <c r="S219" t="str">
        <f t="shared" si="15"/>
        <v>U rasponu</v>
      </c>
      <c r="U219" s="47" t="e">
        <f>IF(VLOOKUP('Voće i povrće'!I225,'Sheet1 (2)'!$C$3:$D$52,2,FALSE)=1,IF('Sheet1 (2)'!F219&lt;200,1,0),0)</f>
        <v>#N/A</v>
      </c>
      <c r="X219">
        <f>'Mlijeko i mliječni proizvodi'!J225*'Mlijeko i mliječni proizvodi'!K225</f>
        <v>0</v>
      </c>
      <c r="Y219" s="80">
        <f>IF('Mlijeko i mliječni proizvodi'!J225="",0,X219-'Mlijeko i mliječni proizvodi'!N225)</f>
        <v>0</v>
      </c>
      <c r="Z219" t="e">
        <f>ROUND(IF(VLOOKUP('Mlijeko i mliječni proizvodi'!I225,'Sheet1 (2)'!$K$3:$L$13,2,FALSE)=1,X219*1.25,X219*1.05),2)</f>
        <v>#N/A</v>
      </c>
      <c r="AA219" s="80">
        <f>IF('Mlijeko i mliječni proizvodi'!J225="",0,Z219-'Mlijeko i mliječni proizvodi'!O225)</f>
        <v>0</v>
      </c>
      <c r="AB219" s="81">
        <f t="shared" si="16"/>
        <v>0</v>
      </c>
      <c r="AD219" t="str">
        <f t="shared" si="17"/>
        <v>U rasponu</v>
      </c>
      <c r="AF219" s="47" t="e">
        <f>IF(VLOOKUP('Mlijeko i mliječni proizvodi'!I225,'Sheet1 (2)'!$K$3:$L$13,2,FALSE)=0,IF('Sheet1 (2)'!H219&lt;0.2,1,0),0)</f>
        <v>#N/A</v>
      </c>
    </row>
    <row r="220" spans="6:32" ht="15" x14ac:dyDescent="0.2">
      <c r="F220" t="e">
        <f>'Voće i povrće'!J227/'Voće i povrće'!G227*1000</f>
        <v>#DIV/0!</v>
      </c>
      <c r="H220" t="e">
        <f>'Mlijeko i mliječni proizvodi'!J226/'Mlijeko i mliječni proizvodi'!G226</f>
        <v>#DIV/0!</v>
      </c>
      <c r="M220">
        <f>'Voće i povrće'!J226*'Voće i povrće'!K226</f>
        <v>0</v>
      </c>
      <c r="N220" s="80">
        <f>IF('Voće i povrće'!J226="",0,M220-'Voće i povrće'!N226)</f>
        <v>0</v>
      </c>
      <c r="O220" t="e">
        <f>ROUND(IF(VLOOKUP('Voće i povrće'!I226,'Sheet1 (2)'!$C$3:$D$52,2,FALSE)=1,M220*1.25,M220*1.05),2)</f>
        <v>#N/A</v>
      </c>
      <c r="P220" s="80">
        <f>IF('Voće i povrće'!J226="",0,O220-'Voće i povrće'!O226)</f>
        <v>0</v>
      </c>
      <c r="Q220" s="81">
        <f t="shared" si="14"/>
        <v>0</v>
      </c>
      <c r="S220" t="str">
        <f t="shared" si="15"/>
        <v>U rasponu</v>
      </c>
      <c r="U220" s="47" t="e">
        <f>IF(VLOOKUP('Voće i povrće'!I226,'Sheet1 (2)'!$C$3:$D$52,2,FALSE)=1,IF('Sheet1 (2)'!F220&lt;200,1,0),0)</f>
        <v>#N/A</v>
      </c>
      <c r="X220">
        <f>'Mlijeko i mliječni proizvodi'!J226*'Mlijeko i mliječni proizvodi'!K226</f>
        <v>0</v>
      </c>
      <c r="Y220" s="80">
        <f>IF('Mlijeko i mliječni proizvodi'!J226="",0,X220-'Mlijeko i mliječni proizvodi'!N226)</f>
        <v>0</v>
      </c>
      <c r="Z220" t="e">
        <f>ROUND(IF(VLOOKUP('Mlijeko i mliječni proizvodi'!I226,'Sheet1 (2)'!$K$3:$L$13,2,FALSE)=1,X220*1.25,X220*1.05),2)</f>
        <v>#N/A</v>
      </c>
      <c r="AA220" s="80">
        <f>IF('Mlijeko i mliječni proizvodi'!J226="",0,Z220-'Mlijeko i mliječni proizvodi'!O226)</f>
        <v>0</v>
      </c>
      <c r="AB220" s="81">
        <f t="shared" si="16"/>
        <v>0</v>
      </c>
      <c r="AD220" t="str">
        <f t="shared" si="17"/>
        <v>U rasponu</v>
      </c>
      <c r="AF220" s="47" t="e">
        <f>IF(VLOOKUP('Mlijeko i mliječni proizvodi'!I226,'Sheet1 (2)'!$K$3:$L$13,2,FALSE)=0,IF('Sheet1 (2)'!H220&lt;0.2,1,0),0)</f>
        <v>#N/A</v>
      </c>
    </row>
    <row r="221" spans="6:32" ht="15" x14ac:dyDescent="0.2">
      <c r="F221" t="e">
        <f>'Voće i povrće'!J228/'Voće i povrće'!G228*1000</f>
        <v>#DIV/0!</v>
      </c>
      <c r="H221" t="e">
        <f>'Mlijeko i mliječni proizvodi'!J227/'Mlijeko i mliječni proizvodi'!G227</f>
        <v>#DIV/0!</v>
      </c>
      <c r="M221">
        <f>'Voće i povrće'!J227*'Voće i povrće'!K227</f>
        <v>0</v>
      </c>
      <c r="N221" s="80">
        <f>IF('Voće i povrće'!J227="",0,M221-'Voće i povrće'!N227)</f>
        <v>0</v>
      </c>
      <c r="O221" t="e">
        <f>ROUND(IF(VLOOKUP('Voće i povrće'!I227,'Sheet1 (2)'!$C$3:$D$52,2,FALSE)=1,M221*1.25,M221*1.05),2)</f>
        <v>#N/A</v>
      </c>
      <c r="P221" s="80">
        <f>IF('Voće i povrće'!J227="",0,O221-'Voće i povrće'!O227)</f>
        <v>0</v>
      </c>
      <c r="Q221" s="81">
        <f t="shared" si="14"/>
        <v>0</v>
      </c>
      <c r="S221" t="str">
        <f t="shared" si="15"/>
        <v>U rasponu</v>
      </c>
      <c r="U221" s="47" t="e">
        <f>IF(VLOOKUP('Voće i povrće'!I227,'Sheet1 (2)'!$C$3:$D$52,2,FALSE)=1,IF('Sheet1 (2)'!F221&lt;200,1,0),0)</f>
        <v>#N/A</v>
      </c>
      <c r="X221">
        <f>'Mlijeko i mliječni proizvodi'!J227*'Mlijeko i mliječni proizvodi'!K227</f>
        <v>0</v>
      </c>
      <c r="Y221" s="80">
        <f>IF('Mlijeko i mliječni proizvodi'!J227="",0,X221-'Mlijeko i mliječni proizvodi'!N227)</f>
        <v>0</v>
      </c>
      <c r="Z221" t="e">
        <f>ROUND(IF(VLOOKUP('Mlijeko i mliječni proizvodi'!I227,'Sheet1 (2)'!$K$3:$L$13,2,FALSE)=1,X221*1.25,X221*1.05),2)</f>
        <v>#N/A</v>
      </c>
      <c r="AA221" s="80">
        <f>IF('Mlijeko i mliječni proizvodi'!J227="",0,Z221-'Mlijeko i mliječni proizvodi'!O227)</f>
        <v>0</v>
      </c>
      <c r="AB221" s="81">
        <f t="shared" si="16"/>
        <v>0</v>
      </c>
      <c r="AD221" t="str">
        <f t="shared" si="17"/>
        <v>U rasponu</v>
      </c>
      <c r="AF221" s="47" t="e">
        <f>IF(VLOOKUP('Mlijeko i mliječni proizvodi'!I227,'Sheet1 (2)'!$K$3:$L$13,2,FALSE)=0,IF('Sheet1 (2)'!H221&lt;0.2,1,0),0)</f>
        <v>#N/A</v>
      </c>
    </row>
    <row r="222" spans="6:32" ht="15" x14ac:dyDescent="0.2">
      <c r="F222" t="e">
        <f>'Voće i povrće'!J229/'Voće i povrće'!G229*1000</f>
        <v>#DIV/0!</v>
      </c>
      <c r="H222" t="e">
        <f>'Mlijeko i mliječni proizvodi'!J228/'Mlijeko i mliječni proizvodi'!G228</f>
        <v>#DIV/0!</v>
      </c>
      <c r="M222">
        <f>'Voće i povrće'!J228*'Voće i povrće'!K228</f>
        <v>0</v>
      </c>
      <c r="N222" s="80">
        <f>IF('Voće i povrće'!J228="",0,M222-'Voće i povrće'!N228)</f>
        <v>0</v>
      </c>
      <c r="O222" t="e">
        <f>ROUND(IF(VLOOKUP('Voće i povrće'!I228,'Sheet1 (2)'!$C$3:$D$52,2,FALSE)=1,M222*1.25,M222*1.05),2)</f>
        <v>#N/A</v>
      </c>
      <c r="P222" s="80">
        <f>IF('Voće i povrće'!J228="",0,O222-'Voće i povrće'!O228)</f>
        <v>0</v>
      </c>
      <c r="Q222" s="81">
        <f t="shared" si="14"/>
        <v>0</v>
      </c>
      <c r="S222" t="str">
        <f t="shared" si="15"/>
        <v>U rasponu</v>
      </c>
      <c r="U222" s="47" t="e">
        <f>IF(VLOOKUP('Voće i povrće'!I228,'Sheet1 (2)'!$C$3:$D$52,2,FALSE)=1,IF('Sheet1 (2)'!F222&lt;200,1,0),0)</f>
        <v>#N/A</v>
      </c>
      <c r="X222">
        <f>'Mlijeko i mliječni proizvodi'!J228*'Mlijeko i mliječni proizvodi'!K228</f>
        <v>0</v>
      </c>
      <c r="Y222" s="80">
        <f>IF('Mlijeko i mliječni proizvodi'!J228="",0,X222-'Mlijeko i mliječni proizvodi'!N228)</f>
        <v>0</v>
      </c>
      <c r="Z222" t="e">
        <f>ROUND(IF(VLOOKUP('Mlijeko i mliječni proizvodi'!I228,'Sheet1 (2)'!$K$3:$L$13,2,FALSE)=1,X222*1.25,X222*1.05),2)</f>
        <v>#N/A</v>
      </c>
      <c r="AA222" s="80">
        <f>IF('Mlijeko i mliječni proizvodi'!J228="",0,Z222-'Mlijeko i mliječni proizvodi'!O228)</f>
        <v>0</v>
      </c>
      <c r="AB222" s="81">
        <f t="shared" si="16"/>
        <v>0</v>
      </c>
      <c r="AD222" t="str">
        <f t="shared" si="17"/>
        <v>U rasponu</v>
      </c>
      <c r="AF222" s="47" t="e">
        <f>IF(VLOOKUP('Mlijeko i mliječni proizvodi'!I228,'Sheet1 (2)'!$K$3:$L$13,2,FALSE)=0,IF('Sheet1 (2)'!H222&lt;0.2,1,0),0)</f>
        <v>#N/A</v>
      </c>
    </row>
    <row r="223" spans="6:32" ht="15" x14ac:dyDescent="0.2">
      <c r="F223" t="e">
        <f>'Voće i povrće'!J230/'Voće i povrće'!G230*1000</f>
        <v>#DIV/0!</v>
      </c>
      <c r="H223" t="e">
        <f>'Mlijeko i mliječni proizvodi'!J229/'Mlijeko i mliječni proizvodi'!G229</f>
        <v>#DIV/0!</v>
      </c>
      <c r="M223">
        <f>'Voće i povrće'!J229*'Voće i povrće'!K229</f>
        <v>0</v>
      </c>
      <c r="N223" s="80">
        <f>IF('Voće i povrće'!J229="",0,M223-'Voće i povrće'!N229)</f>
        <v>0</v>
      </c>
      <c r="O223" t="e">
        <f>ROUND(IF(VLOOKUP('Voće i povrće'!I229,'Sheet1 (2)'!$C$3:$D$52,2,FALSE)=1,M223*1.25,M223*1.05),2)</f>
        <v>#N/A</v>
      </c>
      <c r="P223" s="80">
        <f>IF('Voće i povrće'!J229="",0,O223-'Voće i povrće'!O229)</f>
        <v>0</v>
      </c>
      <c r="Q223" s="81">
        <f t="shared" si="14"/>
        <v>0</v>
      </c>
      <c r="S223" t="str">
        <f t="shared" si="15"/>
        <v>U rasponu</v>
      </c>
      <c r="U223" s="47" t="e">
        <f>IF(VLOOKUP('Voće i povrće'!I229,'Sheet1 (2)'!$C$3:$D$52,2,FALSE)=1,IF('Sheet1 (2)'!F223&lt;200,1,0),0)</f>
        <v>#N/A</v>
      </c>
      <c r="X223">
        <f>'Mlijeko i mliječni proizvodi'!J229*'Mlijeko i mliječni proizvodi'!K229</f>
        <v>0</v>
      </c>
      <c r="Y223" s="80">
        <f>IF('Mlijeko i mliječni proizvodi'!J229="",0,X223-'Mlijeko i mliječni proizvodi'!N229)</f>
        <v>0</v>
      </c>
      <c r="Z223" t="e">
        <f>ROUND(IF(VLOOKUP('Mlijeko i mliječni proizvodi'!I229,'Sheet1 (2)'!$K$3:$L$13,2,FALSE)=1,X223*1.25,X223*1.05),2)</f>
        <v>#N/A</v>
      </c>
      <c r="AA223" s="80">
        <f>IF('Mlijeko i mliječni proizvodi'!J229="",0,Z223-'Mlijeko i mliječni proizvodi'!O229)</f>
        <v>0</v>
      </c>
      <c r="AB223" s="81">
        <f t="shared" si="16"/>
        <v>0</v>
      </c>
      <c r="AD223" t="str">
        <f t="shared" si="17"/>
        <v>U rasponu</v>
      </c>
      <c r="AF223" s="47" t="e">
        <f>IF(VLOOKUP('Mlijeko i mliječni proizvodi'!I229,'Sheet1 (2)'!$K$3:$L$13,2,FALSE)=0,IF('Sheet1 (2)'!H223&lt;0.2,1,0),0)</f>
        <v>#N/A</v>
      </c>
    </row>
    <row r="224" spans="6:32" ht="15" x14ac:dyDescent="0.2">
      <c r="F224" t="e">
        <f>'Voće i povrće'!J231/'Voće i povrće'!G231*1000</f>
        <v>#DIV/0!</v>
      </c>
      <c r="H224" t="e">
        <f>'Mlijeko i mliječni proizvodi'!J230/'Mlijeko i mliječni proizvodi'!G230</f>
        <v>#DIV/0!</v>
      </c>
      <c r="M224">
        <f>'Voće i povrće'!J230*'Voće i povrće'!K230</f>
        <v>0</v>
      </c>
      <c r="N224" s="80">
        <f>IF('Voće i povrće'!J230="",0,M224-'Voće i povrće'!N230)</f>
        <v>0</v>
      </c>
      <c r="O224" t="e">
        <f>ROUND(IF(VLOOKUP('Voće i povrće'!I230,'Sheet1 (2)'!$C$3:$D$52,2,FALSE)=1,M224*1.25,M224*1.05),2)</f>
        <v>#N/A</v>
      </c>
      <c r="P224" s="80">
        <f>IF('Voće i povrće'!J230="",0,O224-'Voće i povrće'!O230)</f>
        <v>0</v>
      </c>
      <c r="Q224" s="81">
        <f t="shared" si="14"/>
        <v>0</v>
      </c>
      <c r="S224" t="str">
        <f t="shared" si="15"/>
        <v>U rasponu</v>
      </c>
      <c r="U224" s="47" t="e">
        <f>IF(VLOOKUP('Voće i povrće'!I230,'Sheet1 (2)'!$C$3:$D$52,2,FALSE)=1,IF('Sheet1 (2)'!F224&lt;200,1,0),0)</f>
        <v>#N/A</v>
      </c>
      <c r="X224">
        <f>'Mlijeko i mliječni proizvodi'!J230*'Mlijeko i mliječni proizvodi'!K230</f>
        <v>0</v>
      </c>
      <c r="Y224" s="80">
        <f>IF('Mlijeko i mliječni proizvodi'!J230="",0,X224-'Mlijeko i mliječni proizvodi'!N230)</f>
        <v>0</v>
      </c>
      <c r="Z224" t="e">
        <f>ROUND(IF(VLOOKUP('Mlijeko i mliječni proizvodi'!I230,'Sheet1 (2)'!$K$3:$L$13,2,FALSE)=1,X224*1.25,X224*1.05),2)</f>
        <v>#N/A</v>
      </c>
      <c r="AA224" s="80">
        <f>IF('Mlijeko i mliječni proizvodi'!J230="",0,Z224-'Mlijeko i mliječni proizvodi'!O230)</f>
        <v>0</v>
      </c>
      <c r="AB224" s="81">
        <f t="shared" si="16"/>
        <v>0</v>
      </c>
      <c r="AD224" t="str">
        <f t="shared" si="17"/>
        <v>U rasponu</v>
      </c>
      <c r="AF224" s="47" t="e">
        <f>IF(VLOOKUP('Mlijeko i mliječni proizvodi'!I230,'Sheet1 (2)'!$K$3:$L$13,2,FALSE)=0,IF('Sheet1 (2)'!H224&lt;0.2,1,0),0)</f>
        <v>#N/A</v>
      </c>
    </row>
    <row r="225" spans="6:32" ht="15" x14ac:dyDescent="0.2">
      <c r="F225" t="e">
        <f>'Voće i povrće'!J232/'Voće i povrće'!G232*1000</f>
        <v>#DIV/0!</v>
      </c>
      <c r="H225" t="e">
        <f>'Mlijeko i mliječni proizvodi'!J231/'Mlijeko i mliječni proizvodi'!G231</f>
        <v>#DIV/0!</v>
      </c>
      <c r="M225">
        <f>'Voće i povrće'!J231*'Voće i povrće'!K231</f>
        <v>0</v>
      </c>
      <c r="N225" s="80">
        <f>IF('Voće i povrće'!J231="",0,M225-'Voće i povrće'!N231)</f>
        <v>0</v>
      </c>
      <c r="O225" t="e">
        <f>ROUND(IF(VLOOKUP('Voće i povrće'!I231,'Sheet1 (2)'!$C$3:$D$52,2,FALSE)=1,M225*1.25,M225*1.05),2)</f>
        <v>#N/A</v>
      </c>
      <c r="P225" s="80">
        <f>IF('Voće i povrće'!J231="",0,O225-'Voće i povrće'!O231)</f>
        <v>0</v>
      </c>
      <c r="Q225" s="81">
        <f t="shared" si="14"/>
        <v>0</v>
      </c>
      <c r="S225" t="str">
        <f t="shared" si="15"/>
        <v>U rasponu</v>
      </c>
      <c r="U225" s="47" t="e">
        <f>IF(VLOOKUP('Voće i povrće'!I231,'Sheet1 (2)'!$C$3:$D$52,2,FALSE)=1,IF('Sheet1 (2)'!F225&lt;200,1,0),0)</f>
        <v>#N/A</v>
      </c>
      <c r="X225">
        <f>'Mlijeko i mliječni proizvodi'!J231*'Mlijeko i mliječni proizvodi'!K231</f>
        <v>0</v>
      </c>
      <c r="Y225" s="80">
        <f>IF('Mlijeko i mliječni proizvodi'!J231="",0,X225-'Mlijeko i mliječni proizvodi'!N231)</f>
        <v>0</v>
      </c>
      <c r="Z225" t="e">
        <f>ROUND(IF(VLOOKUP('Mlijeko i mliječni proizvodi'!I231,'Sheet1 (2)'!$K$3:$L$13,2,FALSE)=1,X225*1.25,X225*1.05),2)</f>
        <v>#N/A</v>
      </c>
      <c r="AA225" s="80">
        <f>IF('Mlijeko i mliječni proizvodi'!J231="",0,Z225-'Mlijeko i mliječni proizvodi'!O231)</f>
        <v>0</v>
      </c>
      <c r="AB225" s="81">
        <f t="shared" si="16"/>
        <v>0</v>
      </c>
      <c r="AD225" t="str">
        <f t="shared" si="17"/>
        <v>U rasponu</v>
      </c>
      <c r="AF225" s="47" t="e">
        <f>IF(VLOOKUP('Mlijeko i mliječni proizvodi'!I231,'Sheet1 (2)'!$K$3:$L$13,2,FALSE)=0,IF('Sheet1 (2)'!H225&lt;0.2,1,0),0)</f>
        <v>#N/A</v>
      </c>
    </row>
    <row r="226" spans="6:32" ht="15" x14ac:dyDescent="0.2">
      <c r="F226" t="e">
        <f>'Voće i povrće'!J233/'Voće i povrće'!G233*1000</f>
        <v>#DIV/0!</v>
      </c>
      <c r="H226" t="e">
        <f>'Mlijeko i mliječni proizvodi'!J232/'Mlijeko i mliječni proizvodi'!G232</f>
        <v>#DIV/0!</v>
      </c>
      <c r="M226">
        <f>'Voće i povrće'!J232*'Voće i povrće'!K232</f>
        <v>0</v>
      </c>
      <c r="N226" s="80">
        <f>IF('Voće i povrće'!J232="",0,M226-'Voće i povrće'!N232)</f>
        <v>0</v>
      </c>
      <c r="O226" t="e">
        <f>ROUND(IF(VLOOKUP('Voće i povrće'!I232,'Sheet1 (2)'!$C$3:$D$52,2,FALSE)=1,M226*1.25,M226*1.05),2)</f>
        <v>#N/A</v>
      </c>
      <c r="P226" s="80">
        <f>IF('Voće i povrće'!J232="",0,O226-'Voće i povrće'!O232)</f>
        <v>0</v>
      </c>
      <c r="Q226" s="81">
        <f t="shared" si="14"/>
        <v>0</v>
      </c>
      <c r="S226" t="str">
        <f t="shared" si="15"/>
        <v>U rasponu</v>
      </c>
      <c r="U226" s="47" t="e">
        <f>IF(VLOOKUP('Voće i povrće'!I232,'Sheet1 (2)'!$C$3:$D$52,2,FALSE)=1,IF('Sheet1 (2)'!F226&lt;200,1,0),0)</f>
        <v>#N/A</v>
      </c>
      <c r="X226">
        <f>'Mlijeko i mliječni proizvodi'!J232*'Mlijeko i mliječni proizvodi'!K232</f>
        <v>0</v>
      </c>
      <c r="Y226" s="80">
        <f>IF('Mlijeko i mliječni proizvodi'!J232="",0,X226-'Mlijeko i mliječni proizvodi'!N232)</f>
        <v>0</v>
      </c>
      <c r="Z226" t="e">
        <f>ROUND(IF(VLOOKUP('Mlijeko i mliječni proizvodi'!I232,'Sheet1 (2)'!$K$3:$L$13,2,FALSE)=1,X226*1.25,X226*1.05),2)</f>
        <v>#N/A</v>
      </c>
      <c r="AA226" s="80">
        <f>IF('Mlijeko i mliječni proizvodi'!J232="",0,Z226-'Mlijeko i mliječni proizvodi'!O232)</f>
        <v>0</v>
      </c>
      <c r="AB226" s="81">
        <f t="shared" si="16"/>
        <v>0</v>
      </c>
      <c r="AD226" t="str">
        <f t="shared" si="17"/>
        <v>U rasponu</v>
      </c>
      <c r="AF226" s="47" t="e">
        <f>IF(VLOOKUP('Mlijeko i mliječni proizvodi'!I232,'Sheet1 (2)'!$K$3:$L$13,2,FALSE)=0,IF('Sheet1 (2)'!H226&lt;0.2,1,0),0)</f>
        <v>#N/A</v>
      </c>
    </row>
    <row r="227" spans="6:32" ht="15" x14ac:dyDescent="0.2">
      <c r="F227" t="e">
        <f>'Voće i povrće'!J234/'Voće i povrće'!G234*1000</f>
        <v>#DIV/0!</v>
      </c>
      <c r="H227" t="e">
        <f>'Mlijeko i mliječni proizvodi'!J233/'Mlijeko i mliječni proizvodi'!G233</f>
        <v>#DIV/0!</v>
      </c>
      <c r="M227">
        <f>'Voće i povrće'!J233*'Voće i povrće'!K233</f>
        <v>0</v>
      </c>
      <c r="N227" s="80">
        <f>IF('Voće i povrće'!J233="",0,M227-'Voće i povrće'!N233)</f>
        <v>0</v>
      </c>
      <c r="O227" t="e">
        <f>ROUND(IF(VLOOKUP('Voće i povrće'!I233,'Sheet1 (2)'!$C$3:$D$52,2,FALSE)=1,M227*1.25,M227*1.05),2)</f>
        <v>#N/A</v>
      </c>
      <c r="P227" s="80">
        <f>IF('Voće i povrće'!J233="",0,O227-'Voće i povrće'!O233)</f>
        <v>0</v>
      </c>
      <c r="Q227" s="81">
        <f t="shared" si="14"/>
        <v>0</v>
      </c>
      <c r="S227" t="str">
        <f t="shared" si="15"/>
        <v>U rasponu</v>
      </c>
      <c r="U227" s="47" t="e">
        <f>IF(VLOOKUP('Voće i povrće'!I233,'Sheet1 (2)'!$C$3:$D$52,2,FALSE)=1,IF('Sheet1 (2)'!F227&lt;200,1,0),0)</f>
        <v>#N/A</v>
      </c>
      <c r="X227">
        <f>'Mlijeko i mliječni proizvodi'!J233*'Mlijeko i mliječni proizvodi'!K233</f>
        <v>0</v>
      </c>
      <c r="Y227" s="80">
        <f>IF('Mlijeko i mliječni proizvodi'!J233="",0,X227-'Mlijeko i mliječni proizvodi'!N233)</f>
        <v>0</v>
      </c>
      <c r="Z227" t="e">
        <f>ROUND(IF(VLOOKUP('Mlijeko i mliječni proizvodi'!I233,'Sheet1 (2)'!$K$3:$L$13,2,FALSE)=1,X227*1.25,X227*1.05),2)</f>
        <v>#N/A</v>
      </c>
      <c r="AA227" s="80">
        <f>IF('Mlijeko i mliječni proizvodi'!J233="",0,Z227-'Mlijeko i mliječni proizvodi'!O233)</f>
        <v>0</v>
      </c>
      <c r="AB227" s="81">
        <f t="shared" si="16"/>
        <v>0</v>
      </c>
      <c r="AD227" t="str">
        <f t="shared" si="17"/>
        <v>U rasponu</v>
      </c>
      <c r="AF227" s="47" t="e">
        <f>IF(VLOOKUP('Mlijeko i mliječni proizvodi'!I233,'Sheet1 (2)'!$K$3:$L$13,2,FALSE)=0,IF('Sheet1 (2)'!H227&lt;0.2,1,0),0)</f>
        <v>#N/A</v>
      </c>
    </row>
    <row r="228" spans="6:32" ht="15" x14ac:dyDescent="0.2">
      <c r="F228" t="e">
        <f>'Voće i povrće'!J235/'Voće i povrće'!G235*1000</f>
        <v>#DIV/0!</v>
      </c>
      <c r="H228" t="e">
        <f>'Mlijeko i mliječni proizvodi'!J234/'Mlijeko i mliječni proizvodi'!G234</f>
        <v>#DIV/0!</v>
      </c>
      <c r="M228">
        <f>'Voće i povrće'!J234*'Voće i povrće'!K234</f>
        <v>0</v>
      </c>
      <c r="N228" s="80">
        <f>IF('Voće i povrće'!J234="",0,M228-'Voće i povrće'!N234)</f>
        <v>0</v>
      </c>
      <c r="O228" t="e">
        <f>ROUND(IF(VLOOKUP('Voće i povrće'!I234,'Sheet1 (2)'!$C$3:$D$52,2,FALSE)=1,M228*1.25,M228*1.05),2)</f>
        <v>#N/A</v>
      </c>
      <c r="P228" s="80">
        <f>IF('Voće i povrće'!J234="",0,O228-'Voće i povrće'!O234)</f>
        <v>0</v>
      </c>
      <c r="Q228" s="81">
        <f t="shared" si="14"/>
        <v>0</v>
      </c>
      <c r="S228" t="str">
        <f t="shared" si="15"/>
        <v>U rasponu</v>
      </c>
      <c r="U228" s="47" t="e">
        <f>IF(VLOOKUP('Voće i povrće'!I234,'Sheet1 (2)'!$C$3:$D$52,2,FALSE)=1,IF('Sheet1 (2)'!F228&lt;200,1,0),0)</f>
        <v>#N/A</v>
      </c>
      <c r="X228">
        <f>'Mlijeko i mliječni proizvodi'!J234*'Mlijeko i mliječni proizvodi'!K234</f>
        <v>0</v>
      </c>
      <c r="Y228" s="80">
        <f>IF('Mlijeko i mliječni proizvodi'!J234="",0,X228-'Mlijeko i mliječni proizvodi'!N234)</f>
        <v>0</v>
      </c>
      <c r="Z228" t="e">
        <f>ROUND(IF(VLOOKUP('Mlijeko i mliječni proizvodi'!I234,'Sheet1 (2)'!$K$3:$L$13,2,FALSE)=1,X228*1.25,X228*1.05),2)</f>
        <v>#N/A</v>
      </c>
      <c r="AA228" s="80">
        <f>IF('Mlijeko i mliječni proizvodi'!J234="",0,Z228-'Mlijeko i mliječni proizvodi'!O234)</f>
        <v>0</v>
      </c>
      <c r="AB228" s="81">
        <f t="shared" si="16"/>
        <v>0</v>
      </c>
      <c r="AD228" t="str">
        <f t="shared" si="17"/>
        <v>U rasponu</v>
      </c>
      <c r="AF228" s="47" t="e">
        <f>IF(VLOOKUP('Mlijeko i mliječni proizvodi'!I234,'Sheet1 (2)'!$K$3:$L$13,2,FALSE)=0,IF('Sheet1 (2)'!H228&lt;0.2,1,0),0)</f>
        <v>#N/A</v>
      </c>
    </row>
    <row r="229" spans="6:32" ht="15" x14ac:dyDescent="0.2">
      <c r="F229" t="e">
        <f>'Voće i povrće'!J236/'Voće i povrće'!G236*1000</f>
        <v>#DIV/0!</v>
      </c>
      <c r="H229" t="e">
        <f>'Mlijeko i mliječni proizvodi'!J235/'Mlijeko i mliječni proizvodi'!G235</f>
        <v>#DIV/0!</v>
      </c>
      <c r="M229">
        <f>'Voće i povrće'!J235*'Voće i povrće'!K235</f>
        <v>0</v>
      </c>
      <c r="N229" s="80">
        <f>IF('Voće i povrće'!J235="",0,M229-'Voće i povrće'!N235)</f>
        <v>0</v>
      </c>
      <c r="O229" t="e">
        <f>ROUND(IF(VLOOKUP('Voće i povrće'!I235,'Sheet1 (2)'!$C$3:$D$52,2,FALSE)=1,M229*1.25,M229*1.05),2)</f>
        <v>#N/A</v>
      </c>
      <c r="P229" s="80">
        <f>IF('Voće i povrće'!J235="",0,O229-'Voće i povrće'!O235)</f>
        <v>0</v>
      </c>
      <c r="Q229" s="81">
        <f t="shared" si="14"/>
        <v>0</v>
      </c>
      <c r="S229" t="str">
        <f t="shared" si="15"/>
        <v>U rasponu</v>
      </c>
      <c r="U229" s="47" t="e">
        <f>IF(VLOOKUP('Voće i povrće'!I235,'Sheet1 (2)'!$C$3:$D$52,2,FALSE)=1,IF('Sheet1 (2)'!F229&lt;200,1,0),0)</f>
        <v>#N/A</v>
      </c>
      <c r="X229">
        <f>'Mlijeko i mliječni proizvodi'!J235*'Mlijeko i mliječni proizvodi'!K235</f>
        <v>0</v>
      </c>
      <c r="Y229" s="80">
        <f>IF('Mlijeko i mliječni proizvodi'!J235="",0,X229-'Mlijeko i mliječni proizvodi'!N235)</f>
        <v>0</v>
      </c>
      <c r="Z229" t="e">
        <f>ROUND(IF(VLOOKUP('Mlijeko i mliječni proizvodi'!I235,'Sheet1 (2)'!$K$3:$L$13,2,FALSE)=1,X229*1.25,X229*1.05),2)</f>
        <v>#N/A</v>
      </c>
      <c r="AA229" s="80">
        <f>IF('Mlijeko i mliječni proizvodi'!J235="",0,Z229-'Mlijeko i mliječni proizvodi'!O235)</f>
        <v>0</v>
      </c>
      <c r="AB229" s="81">
        <f t="shared" si="16"/>
        <v>0</v>
      </c>
      <c r="AD229" t="str">
        <f t="shared" si="17"/>
        <v>U rasponu</v>
      </c>
      <c r="AF229" s="47" t="e">
        <f>IF(VLOOKUP('Mlijeko i mliječni proizvodi'!I235,'Sheet1 (2)'!$K$3:$L$13,2,FALSE)=0,IF('Sheet1 (2)'!H229&lt;0.2,1,0),0)</f>
        <v>#N/A</v>
      </c>
    </row>
    <row r="230" spans="6:32" ht="15" x14ac:dyDescent="0.2">
      <c r="F230" t="e">
        <f>'Voće i povrće'!J237/'Voće i povrće'!G237*1000</f>
        <v>#DIV/0!</v>
      </c>
      <c r="H230" t="e">
        <f>'Mlijeko i mliječni proizvodi'!J236/'Mlijeko i mliječni proizvodi'!G236</f>
        <v>#DIV/0!</v>
      </c>
      <c r="M230">
        <f>'Voće i povrće'!J236*'Voće i povrće'!K236</f>
        <v>0</v>
      </c>
      <c r="N230" s="80">
        <f>IF('Voće i povrće'!J236="",0,M230-'Voće i povrće'!N236)</f>
        <v>0</v>
      </c>
      <c r="O230" t="e">
        <f>ROUND(IF(VLOOKUP('Voće i povrće'!I236,'Sheet1 (2)'!$C$3:$D$52,2,FALSE)=1,M230*1.25,M230*1.05),2)</f>
        <v>#N/A</v>
      </c>
      <c r="P230" s="80">
        <f>IF('Voće i povrće'!J236="",0,O230-'Voće i povrće'!O236)</f>
        <v>0</v>
      </c>
      <c r="Q230" s="81">
        <f t="shared" si="14"/>
        <v>0</v>
      </c>
      <c r="S230" t="str">
        <f t="shared" si="15"/>
        <v>U rasponu</v>
      </c>
      <c r="U230" s="47" t="e">
        <f>IF(VLOOKUP('Voće i povrće'!I236,'Sheet1 (2)'!$C$3:$D$52,2,FALSE)=1,IF('Sheet1 (2)'!F230&lt;200,1,0),0)</f>
        <v>#N/A</v>
      </c>
      <c r="X230">
        <f>'Mlijeko i mliječni proizvodi'!J236*'Mlijeko i mliječni proizvodi'!K236</f>
        <v>0</v>
      </c>
      <c r="Y230" s="80">
        <f>IF('Mlijeko i mliječni proizvodi'!J236="",0,X230-'Mlijeko i mliječni proizvodi'!N236)</f>
        <v>0</v>
      </c>
      <c r="Z230" t="e">
        <f>ROUND(IF(VLOOKUP('Mlijeko i mliječni proizvodi'!I236,'Sheet1 (2)'!$K$3:$L$13,2,FALSE)=1,X230*1.25,X230*1.05),2)</f>
        <v>#N/A</v>
      </c>
      <c r="AA230" s="80">
        <f>IF('Mlijeko i mliječni proizvodi'!J236="",0,Z230-'Mlijeko i mliječni proizvodi'!O236)</f>
        <v>0</v>
      </c>
      <c r="AB230" s="81">
        <f t="shared" si="16"/>
        <v>0</v>
      </c>
      <c r="AD230" t="str">
        <f t="shared" si="17"/>
        <v>U rasponu</v>
      </c>
      <c r="AF230" s="47" t="e">
        <f>IF(VLOOKUP('Mlijeko i mliječni proizvodi'!I236,'Sheet1 (2)'!$K$3:$L$13,2,FALSE)=0,IF('Sheet1 (2)'!H230&lt;0.2,1,0),0)</f>
        <v>#N/A</v>
      </c>
    </row>
    <row r="231" spans="6:32" ht="15" x14ac:dyDescent="0.2">
      <c r="F231" t="e">
        <f>'Voće i povrće'!J238/'Voće i povrće'!G238*1000</f>
        <v>#DIV/0!</v>
      </c>
      <c r="H231" t="e">
        <f>'Mlijeko i mliječni proizvodi'!J237/'Mlijeko i mliječni proizvodi'!G237</f>
        <v>#DIV/0!</v>
      </c>
      <c r="M231">
        <f>'Voće i povrće'!J237*'Voće i povrće'!K237</f>
        <v>0</v>
      </c>
      <c r="N231" s="80">
        <f>IF('Voće i povrće'!J237="",0,M231-'Voće i povrće'!N237)</f>
        <v>0</v>
      </c>
      <c r="O231" t="e">
        <f>ROUND(IF(VLOOKUP('Voće i povrće'!I237,'Sheet1 (2)'!$C$3:$D$52,2,FALSE)=1,M231*1.25,M231*1.05),2)</f>
        <v>#N/A</v>
      </c>
      <c r="P231" s="80">
        <f>IF('Voće i povrće'!J237="",0,O231-'Voće i povrće'!O237)</f>
        <v>0</v>
      </c>
      <c r="Q231" s="81">
        <f t="shared" si="14"/>
        <v>0</v>
      </c>
      <c r="S231" t="str">
        <f t="shared" si="15"/>
        <v>U rasponu</v>
      </c>
      <c r="U231" s="47" t="e">
        <f>IF(VLOOKUP('Voće i povrće'!I237,'Sheet1 (2)'!$C$3:$D$52,2,FALSE)=1,IF('Sheet1 (2)'!F231&lt;200,1,0),0)</f>
        <v>#N/A</v>
      </c>
      <c r="X231">
        <f>'Mlijeko i mliječni proizvodi'!J237*'Mlijeko i mliječni proizvodi'!K237</f>
        <v>0</v>
      </c>
      <c r="Y231" s="80">
        <f>IF('Mlijeko i mliječni proizvodi'!J237="",0,X231-'Mlijeko i mliječni proizvodi'!N237)</f>
        <v>0</v>
      </c>
      <c r="Z231" t="e">
        <f>ROUND(IF(VLOOKUP('Mlijeko i mliječni proizvodi'!I237,'Sheet1 (2)'!$K$3:$L$13,2,FALSE)=1,X231*1.25,X231*1.05),2)</f>
        <v>#N/A</v>
      </c>
      <c r="AA231" s="80">
        <f>IF('Mlijeko i mliječni proizvodi'!J237="",0,Z231-'Mlijeko i mliječni proizvodi'!O237)</f>
        <v>0</v>
      </c>
      <c r="AB231" s="81">
        <f t="shared" si="16"/>
        <v>0</v>
      </c>
      <c r="AD231" t="str">
        <f t="shared" si="17"/>
        <v>U rasponu</v>
      </c>
      <c r="AF231" s="47" t="e">
        <f>IF(VLOOKUP('Mlijeko i mliječni proizvodi'!I237,'Sheet1 (2)'!$K$3:$L$13,2,FALSE)=0,IF('Sheet1 (2)'!H231&lt;0.2,1,0),0)</f>
        <v>#N/A</v>
      </c>
    </row>
    <row r="232" spans="6:32" ht="15" x14ac:dyDescent="0.2">
      <c r="F232" t="e">
        <f>'Voće i povrće'!J239/'Voće i povrće'!G239*1000</f>
        <v>#DIV/0!</v>
      </c>
      <c r="H232" t="e">
        <f>'Mlijeko i mliječni proizvodi'!J238/'Mlijeko i mliječni proizvodi'!G238</f>
        <v>#DIV/0!</v>
      </c>
      <c r="M232">
        <f>'Voće i povrće'!J238*'Voće i povrće'!K238</f>
        <v>0</v>
      </c>
      <c r="N232" s="80">
        <f>IF('Voće i povrće'!J238="",0,M232-'Voće i povrće'!N238)</f>
        <v>0</v>
      </c>
      <c r="O232" t="e">
        <f>ROUND(IF(VLOOKUP('Voće i povrće'!I238,'Sheet1 (2)'!$C$3:$D$52,2,FALSE)=1,M232*1.25,M232*1.05),2)</f>
        <v>#N/A</v>
      </c>
      <c r="P232" s="80">
        <f>IF('Voće i povrće'!J238="",0,O232-'Voće i povrće'!O238)</f>
        <v>0</v>
      </c>
      <c r="Q232" s="81">
        <f t="shared" si="14"/>
        <v>0</v>
      </c>
      <c r="S232" t="str">
        <f t="shared" si="15"/>
        <v>U rasponu</v>
      </c>
      <c r="U232" s="47" t="e">
        <f>IF(VLOOKUP('Voće i povrće'!I238,'Sheet1 (2)'!$C$3:$D$52,2,FALSE)=1,IF('Sheet1 (2)'!F232&lt;200,1,0),0)</f>
        <v>#N/A</v>
      </c>
      <c r="X232">
        <f>'Mlijeko i mliječni proizvodi'!J238*'Mlijeko i mliječni proizvodi'!K238</f>
        <v>0</v>
      </c>
      <c r="Y232" s="80">
        <f>IF('Mlijeko i mliječni proizvodi'!J238="",0,X232-'Mlijeko i mliječni proizvodi'!N238)</f>
        <v>0</v>
      </c>
      <c r="Z232" t="e">
        <f>ROUND(IF(VLOOKUP('Mlijeko i mliječni proizvodi'!I238,'Sheet1 (2)'!$K$3:$L$13,2,FALSE)=1,X232*1.25,X232*1.05),2)</f>
        <v>#N/A</v>
      </c>
      <c r="AA232" s="80">
        <f>IF('Mlijeko i mliječni proizvodi'!J238="",0,Z232-'Mlijeko i mliječni proizvodi'!O238)</f>
        <v>0</v>
      </c>
      <c r="AB232" s="81">
        <f t="shared" si="16"/>
        <v>0</v>
      </c>
      <c r="AD232" t="str">
        <f t="shared" si="17"/>
        <v>U rasponu</v>
      </c>
      <c r="AF232" s="47" t="e">
        <f>IF(VLOOKUP('Mlijeko i mliječni proizvodi'!I238,'Sheet1 (2)'!$K$3:$L$13,2,FALSE)=0,IF('Sheet1 (2)'!H232&lt;0.2,1,0),0)</f>
        <v>#N/A</v>
      </c>
    </row>
    <row r="233" spans="6:32" ht="15" x14ac:dyDescent="0.2">
      <c r="F233" t="e">
        <f>'Voće i povrće'!J240/'Voće i povrće'!G240*1000</f>
        <v>#DIV/0!</v>
      </c>
      <c r="H233" t="e">
        <f>'Mlijeko i mliječni proizvodi'!J239/'Mlijeko i mliječni proizvodi'!G239</f>
        <v>#DIV/0!</v>
      </c>
      <c r="M233">
        <f>'Voće i povrće'!J239*'Voće i povrće'!K239</f>
        <v>0</v>
      </c>
      <c r="N233" s="80">
        <f>IF('Voće i povrće'!J239="",0,M233-'Voće i povrće'!N239)</f>
        <v>0</v>
      </c>
      <c r="O233" t="e">
        <f>ROUND(IF(VLOOKUP('Voće i povrće'!I239,'Sheet1 (2)'!$C$3:$D$52,2,FALSE)=1,M233*1.25,M233*1.05),2)</f>
        <v>#N/A</v>
      </c>
      <c r="P233" s="80">
        <f>IF('Voće i povrće'!J239="",0,O233-'Voće i povrće'!O239)</f>
        <v>0</v>
      </c>
      <c r="Q233" s="81">
        <f t="shared" si="14"/>
        <v>0</v>
      </c>
      <c r="S233" t="str">
        <f t="shared" si="15"/>
        <v>U rasponu</v>
      </c>
      <c r="U233" s="47" t="e">
        <f>IF(VLOOKUP('Voće i povrće'!I239,'Sheet1 (2)'!$C$3:$D$52,2,FALSE)=1,IF('Sheet1 (2)'!F233&lt;200,1,0),0)</f>
        <v>#N/A</v>
      </c>
      <c r="X233">
        <f>'Mlijeko i mliječni proizvodi'!J239*'Mlijeko i mliječni proizvodi'!K239</f>
        <v>0</v>
      </c>
      <c r="Y233" s="80">
        <f>IF('Mlijeko i mliječni proizvodi'!J239="",0,X233-'Mlijeko i mliječni proizvodi'!N239)</f>
        <v>0</v>
      </c>
      <c r="Z233" t="e">
        <f>ROUND(IF(VLOOKUP('Mlijeko i mliječni proizvodi'!I239,'Sheet1 (2)'!$K$3:$L$13,2,FALSE)=1,X233*1.25,X233*1.05),2)</f>
        <v>#N/A</v>
      </c>
      <c r="AA233" s="80">
        <f>IF('Mlijeko i mliječni proizvodi'!J239="",0,Z233-'Mlijeko i mliječni proizvodi'!O239)</f>
        <v>0</v>
      </c>
      <c r="AB233" s="81">
        <f t="shared" si="16"/>
        <v>0</v>
      </c>
      <c r="AD233" t="str">
        <f t="shared" si="17"/>
        <v>U rasponu</v>
      </c>
      <c r="AF233" s="47" t="e">
        <f>IF(VLOOKUP('Mlijeko i mliječni proizvodi'!I239,'Sheet1 (2)'!$K$3:$L$13,2,FALSE)=0,IF('Sheet1 (2)'!H233&lt;0.2,1,0),0)</f>
        <v>#N/A</v>
      </c>
    </row>
    <row r="234" spans="6:32" ht="15" x14ac:dyDescent="0.2">
      <c r="F234" t="e">
        <f>'Voće i povrće'!J241/'Voće i povrće'!G241*1000</f>
        <v>#DIV/0!</v>
      </c>
      <c r="H234" t="e">
        <f>'Mlijeko i mliječni proizvodi'!J240/'Mlijeko i mliječni proizvodi'!G240</f>
        <v>#DIV/0!</v>
      </c>
      <c r="M234">
        <f>'Voće i povrće'!J240*'Voće i povrće'!K240</f>
        <v>0</v>
      </c>
      <c r="N234" s="80">
        <f>IF('Voće i povrće'!J240="",0,M234-'Voće i povrće'!N240)</f>
        <v>0</v>
      </c>
      <c r="O234" t="e">
        <f>ROUND(IF(VLOOKUP('Voće i povrće'!I240,'Sheet1 (2)'!$C$3:$D$52,2,FALSE)=1,M234*1.25,M234*1.05),2)</f>
        <v>#N/A</v>
      </c>
      <c r="P234" s="80">
        <f>IF('Voće i povrće'!J240="",0,O234-'Voće i povrće'!O240)</f>
        <v>0</v>
      </c>
      <c r="Q234" s="81">
        <f t="shared" si="14"/>
        <v>0</v>
      </c>
      <c r="S234" t="str">
        <f t="shared" si="15"/>
        <v>U rasponu</v>
      </c>
      <c r="U234" s="47" t="e">
        <f>IF(VLOOKUP('Voće i povrće'!I240,'Sheet1 (2)'!$C$3:$D$52,2,FALSE)=1,IF('Sheet1 (2)'!F234&lt;200,1,0),0)</f>
        <v>#N/A</v>
      </c>
      <c r="X234">
        <f>'Mlijeko i mliječni proizvodi'!J240*'Mlijeko i mliječni proizvodi'!K240</f>
        <v>0</v>
      </c>
      <c r="Y234" s="80">
        <f>IF('Mlijeko i mliječni proizvodi'!J240="",0,X234-'Mlijeko i mliječni proizvodi'!N240)</f>
        <v>0</v>
      </c>
      <c r="Z234" t="e">
        <f>ROUND(IF(VLOOKUP('Mlijeko i mliječni proizvodi'!I240,'Sheet1 (2)'!$K$3:$L$13,2,FALSE)=1,X234*1.25,X234*1.05),2)</f>
        <v>#N/A</v>
      </c>
      <c r="AA234" s="80">
        <f>IF('Mlijeko i mliječni proizvodi'!J240="",0,Z234-'Mlijeko i mliječni proizvodi'!O240)</f>
        <v>0</v>
      </c>
      <c r="AB234" s="81">
        <f t="shared" si="16"/>
        <v>0</v>
      </c>
      <c r="AD234" t="str">
        <f t="shared" si="17"/>
        <v>U rasponu</v>
      </c>
      <c r="AF234" s="47" t="e">
        <f>IF(VLOOKUP('Mlijeko i mliječni proizvodi'!I240,'Sheet1 (2)'!$K$3:$L$13,2,FALSE)=0,IF('Sheet1 (2)'!H234&lt;0.2,1,0),0)</f>
        <v>#N/A</v>
      </c>
    </row>
    <row r="235" spans="6:32" ht="15" x14ac:dyDescent="0.2">
      <c r="F235" t="e">
        <f>'Voće i povrće'!J242/'Voće i povrće'!G242*1000</f>
        <v>#DIV/0!</v>
      </c>
      <c r="H235" t="e">
        <f>'Mlijeko i mliječni proizvodi'!J241/'Mlijeko i mliječni proizvodi'!G241</f>
        <v>#DIV/0!</v>
      </c>
      <c r="M235">
        <f>'Voće i povrće'!J241*'Voće i povrće'!K241</f>
        <v>0</v>
      </c>
      <c r="N235" s="80">
        <f>IF('Voće i povrće'!J241="",0,M235-'Voće i povrće'!N241)</f>
        <v>0</v>
      </c>
      <c r="O235" t="e">
        <f>ROUND(IF(VLOOKUP('Voće i povrće'!I241,'Sheet1 (2)'!$C$3:$D$52,2,FALSE)=1,M235*1.25,M235*1.05),2)</f>
        <v>#N/A</v>
      </c>
      <c r="P235" s="80">
        <f>IF('Voće i povrće'!J241="",0,O235-'Voće i povrće'!O241)</f>
        <v>0</v>
      </c>
      <c r="Q235" s="81">
        <f t="shared" si="14"/>
        <v>0</v>
      </c>
      <c r="S235" t="str">
        <f t="shared" si="15"/>
        <v>U rasponu</v>
      </c>
      <c r="U235" s="47" t="e">
        <f>IF(VLOOKUP('Voće i povrće'!I241,'Sheet1 (2)'!$C$3:$D$52,2,FALSE)=1,IF('Sheet1 (2)'!F235&lt;200,1,0),0)</f>
        <v>#N/A</v>
      </c>
      <c r="X235">
        <f>'Mlijeko i mliječni proizvodi'!J241*'Mlijeko i mliječni proizvodi'!K241</f>
        <v>0</v>
      </c>
      <c r="Y235" s="80">
        <f>IF('Mlijeko i mliječni proizvodi'!J241="",0,X235-'Mlijeko i mliječni proizvodi'!N241)</f>
        <v>0</v>
      </c>
      <c r="Z235" t="e">
        <f>ROUND(IF(VLOOKUP('Mlijeko i mliječni proizvodi'!I241,'Sheet1 (2)'!$K$3:$L$13,2,FALSE)=1,X235*1.25,X235*1.05),2)</f>
        <v>#N/A</v>
      </c>
      <c r="AA235" s="80">
        <f>IF('Mlijeko i mliječni proizvodi'!J241="",0,Z235-'Mlijeko i mliječni proizvodi'!O241)</f>
        <v>0</v>
      </c>
      <c r="AB235" s="81">
        <f t="shared" si="16"/>
        <v>0</v>
      </c>
      <c r="AD235" t="str">
        <f t="shared" si="17"/>
        <v>U rasponu</v>
      </c>
      <c r="AF235" s="47" t="e">
        <f>IF(VLOOKUP('Mlijeko i mliječni proizvodi'!I241,'Sheet1 (2)'!$K$3:$L$13,2,FALSE)=0,IF('Sheet1 (2)'!H235&lt;0.2,1,0),0)</f>
        <v>#N/A</v>
      </c>
    </row>
    <row r="236" spans="6:32" ht="15" x14ac:dyDescent="0.2">
      <c r="F236" t="e">
        <f>'Voće i povrće'!J243/'Voće i povrće'!G243*1000</f>
        <v>#DIV/0!</v>
      </c>
      <c r="H236" t="e">
        <f>'Mlijeko i mliječni proizvodi'!J242/'Mlijeko i mliječni proizvodi'!G242</f>
        <v>#DIV/0!</v>
      </c>
      <c r="M236">
        <f>'Voće i povrće'!J242*'Voće i povrće'!K242</f>
        <v>0</v>
      </c>
      <c r="N236" s="80">
        <f>IF('Voće i povrće'!J242="",0,M236-'Voće i povrće'!N242)</f>
        <v>0</v>
      </c>
      <c r="O236" t="e">
        <f>ROUND(IF(VLOOKUP('Voće i povrće'!I242,'Sheet1 (2)'!$C$3:$D$52,2,FALSE)=1,M236*1.25,M236*1.05),2)</f>
        <v>#N/A</v>
      </c>
      <c r="P236" s="80">
        <f>IF('Voće i povrće'!J242="",0,O236-'Voće i povrće'!O242)</f>
        <v>0</v>
      </c>
      <c r="Q236" s="81">
        <f t="shared" si="14"/>
        <v>0</v>
      </c>
      <c r="S236" t="str">
        <f t="shared" si="15"/>
        <v>U rasponu</v>
      </c>
      <c r="U236" s="47" t="e">
        <f>IF(VLOOKUP('Voće i povrće'!I242,'Sheet1 (2)'!$C$3:$D$52,2,FALSE)=1,IF('Sheet1 (2)'!F236&lt;200,1,0),0)</f>
        <v>#N/A</v>
      </c>
      <c r="X236">
        <f>'Mlijeko i mliječni proizvodi'!J242*'Mlijeko i mliječni proizvodi'!K242</f>
        <v>0</v>
      </c>
      <c r="Y236" s="80">
        <f>IF('Mlijeko i mliječni proizvodi'!J242="",0,X236-'Mlijeko i mliječni proizvodi'!N242)</f>
        <v>0</v>
      </c>
      <c r="Z236" t="e">
        <f>ROUND(IF(VLOOKUP('Mlijeko i mliječni proizvodi'!I242,'Sheet1 (2)'!$K$3:$L$13,2,FALSE)=1,X236*1.25,X236*1.05),2)</f>
        <v>#N/A</v>
      </c>
      <c r="AA236" s="80">
        <f>IF('Mlijeko i mliječni proizvodi'!J242="",0,Z236-'Mlijeko i mliječni proizvodi'!O242)</f>
        <v>0</v>
      </c>
      <c r="AB236" s="81">
        <f t="shared" si="16"/>
        <v>0</v>
      </c>
      <c r="AD236" t="str">
        <f t="shared" si="17"/>
        <v>U rasponu</v>
      </c>
      <c r="AF236" s="47" t="e">
        <f>IF(VLOOKUP('Mlijeko i mliječni proizvodi'!I242,'Sheet1 (2)'!$K$3:$L$13,2,FALSE)=0,IF('Sheet1 (2)'!H236&lt;0.2,1,0),0)</f>
        <v>#N/A</v>
      </c>
    </row>
    <row r="237" spans="6:32" ht="15" x14ac:dyDescent="0.2">
      <c r="F237" t="e">
        <f>'Voće i povrće'!J244/'Voće i povrće'!G244*1000</f>
        <v>#DIV/0!</v>
      </c>
      <c r="H237" t="e">
        <f>'Mlijeko i mliječni proizvodi'!J243/'Mlijeko i mliječni proizvodi'!G243</f>
        <v>#DIV/0!</v>
      </c>
      <c r="M237">
        <f>'Voće i povrće'!J243*'Voće i povrće'!K243</f>
        <v>0</v>
      </c>
      <c r="N237" s="80">
        <f>IF('Voće i povrće'!J243="",0,M237-'Voće i povrće'!N243)</f>
        <v>0</v>
      </c>
      <c r="O237" t="e">
        <f>ROUND(IF(VLOOKUP('Voće i povrće'!I243,'Sheet1 (2)'!$C$3:$D$52,2,FALSE)=1,M237*1.25,M237*1.05),2)</f>
        <v>#N/A</v>
      </c>
      <c r="P237" s="80">
        <f>IF('Voće i povrće'!J243="",0,O237-'Voće i povrće'!O243)</f>
        <v>0</v>
      </c>
      <c r="Q237" s="81">
        <f t="shared" si="14"/>
        <v>0</v>
      </c>
      <c r="S237" t="str">
        <f t="shared" si="15"/>
        <v>U rasponu</v>
      </c>
      <c r="U237" s="47" t="e">
        <f>IF(VLOOKUP('Voće i povrće'!I243,'Sheet1 (2)'!$C$3:$D$52,2,FALSE)=1,IF('Sheet1 (2)'!F237&lt;200,1,0),0)</f>
        <v>#N/A</v>
      </c>
      <c r="X237">
        <f>'Mlijeko i mliječni proizvodi'!J243*'Mlijeko i mliječni proizvodi'!K243</f>
        <v>0</v>
      </c>
      <c r="Y237" s="80">
        <f>IF('Mlijeko i mliječni proizvodi'!J243="",0,X237-'Mlijeko i mliječni proizvodi'!N243)</f>
        <v>0</v>
      </c>
      <c r="Z237" t="e">
        <f>ROUND(IF(VLOOKUP('Mlijeko i mliječni proizvodi'!I243,'Sheet1 (2)'!$K$3:$L$13,2,FALSE)=1,X237*1.25,X237*1.05),2)</f>
        <v>#N/A</v>
      </c>
      <c r="AA237" s="80">
        <f>IF('Mlijeko i mliječni proizvodi'!J243="",0,Z237-'Mlijeko i mliječni proizvodi'!O243)</f>
        <v>0</v>
      </c>
      <c r="AB237" s="81">
        <f t="shared" si="16"/>
        <v>0</v>
      </c>
      <c r="AD237" t="str">
        <f t="shared" si="17"/>
        <v>U rasponu</v>
      </c>
      <c r="AF237" s="47" t="e">
        <f>IF(VLOOKUP('Mlijeko i mliječni proizvodi'!I243,'Sheet1 (2)'!$K$3:$L$13,2,FALSE)=0,IF('Sheet1 (2)'!H237&lt;0.2,1,0),0)</f>
        <v>#N/A</v>
      </c>
    </row>
    <row r="238" spans="6:32" ht="15" x14ac:dyDescent="0.2">
      <c r="F238" t="e">
        <f>'Voće i povrće'!J245/'Voće i povrće'!G245*1000</f>
        <v>#DIV/0!</v>
      </c>
      <c r="H238" t="e">
        <f>'Mlijeko i mliječni proizvodi'!J244/'Mlijeko i mliječni proizvodi'!G244</f>
        <v>#DIV/0!</v>
      </c>
      <c r="M238">
        <f>'Voće i povrće'!J244*'Voće i povrće'!K244</f>
        <v>0</v>
      </c>
      <c r="N238" s="80">
        <f>IF('Voće i povrće'!J244="",0,M238-'Voće i povrće'!N244)</f>
        <v>0</v>
      </c>
      <c r="O238" t="e">
        <f>ROUND(IF(VLOOKUP('Voće i povrće'!I244,'Sheet1 (2)'!$C$3:$D$52,2,FALSE)=1,M238*1.25,M238*1.05),2)</f>
        <v>#N/A</v>
      </c>
      <c r="P238" s="80">
        <f>IF('Voće i povrće'!J244="",0,O238-'Voće i povrće'!O244)</f>
        <v>0</v>
      </c>
      <c r="Q238" s="81">
        <f t="shared" si="14"/>
        <v>0</v>
      </c>
      <c r="S238" t="str">
        <f t="shared" si="15"/>
        <v>U rasponu</v>
      </c>
      <c r="U238" s="47" t="e">
        <f>IF(VLOOKUP('Voće i povrće'!I244,'Sheet1 (2)'!$C$3:$D$52,2,FALSE)=1,IF('Sheet1 (2)'!F238&lt;200,1,0),0)</f>
        <v>#N/A</v>
      </c>
      <c r="X238">
        <f>'Mlijeko i mliječni proizvodi'!J244*'Mlijeko i mliječni proizvodi'!K244</f>
        <v>0</v>
      </c>
      <c r="Y238" s="80">
        <f>IF('Mlijeko i mliječni proizvodi'!J244="",0,X238-'Mlijeko i mliječni proizvodi'!N244)</f>
        <v>0</v>
      </c>
      <c r="Z238" t="e">
        <f>ROUND(IF(VLOOKUP('Mlijeko i mliječni proizvodi'!I244,'Sheet1 (2)'!$K$3:$L$13,2,FALSE)=1,X238*1.25,X238*1.05),2)</f>
        <v>#N/A</v>
      </c>
      <c r="AA238" s="80">
        <f>IF('Mlijeko i mliječni proizvodi'!J244="",0,Z238-'Mlijeko i mliječni proizvodi'!O244)</f>
        <v>0</v>
      </c>
      <c r="AB238" s="81">
        <f t="shared" si="16"/>
        <v>0</v>
      </c>
      <c r="AD238" t="str">
        <f t="shared" si="17"/>
        <v>U rasponu</v>
      </c>
      <c r="AF238" s="47" t="e">
        <f>IF(VLOOKUP('Mlijeko i mliječni proizvodi'!I244,'Sheet1 (2)'!$K$3:$L$13,2,FALSE)=0,IF('Sheet1 (2)'!H238&lt;0.2,1,0),0)</f>
        <v>#N/A</v>
      </c>
    </row>
    <row r="239" spans="6:32" ht="15" x14ac:dyDescent="0.2">
      <c r="F239" t="e">
        <f>'Voće i povrće'!J246/'Voće i povrće'!G246*1000</f>
        <v>#DIV/0!</v>
      </c>
      <c r="H239" t="e">
        <f>'Mlijeko i mliječni proizvodi'!J245/'Mlijeko i mliječni proizvodi'!G245</f>
        <v>#DIV/0!</v>
      </c>
      <c r="M239">
        <f>'Voće i povrće'!J245*'Voće i povrće'!K245</f>
        <v>0</v>
      </c>
      <c r="N239" s="80">
        <f>IF('Voće i povrće'!J245="",0,M239-'Voće i povrće'!N245)</f>
        <v>0</v>
      </c>
      <c r="O239" t="e">
        <f>ROUND(IF(VLOOKUP('Voće i povrće'!I245,'Sheet1 (2)'!$C$3:$D$52,2,FALSE)=1,M239*1.25,M239*1.05),2)</f>
        <v>#N/A</v>
      </c>
      <c r="P239" s="80">
        <f>IF('Voće i povrće'!J245="",0,O239-'Voće i povrće'!O245)</f>
        <v>0</v>
      </c>
      <c r="Q239" s="81">
        <f t="shared" si="14"/>
        <v>0</v>
      </c>
      <c r="S239" t="str">
        <f t="shared" si="15"/>
        <v>U rasponu</v>
      </c>
      <c r="U239" s="47" t="e">
        <f>IF(VLOOKUP('Voće i povrće'!I245,'Sheet1 (2)'!$C$3:$D$52,2,FALSE)=1,IF('Sheet1 (2)'!F239&lt;200,1,0),0)</f>
        <v>#N/A</v>
      </c>
      <c r="X239">
        <f>'Mlijeko i mliječni proizvodi'!J245*'Mlijeko i mliječni proizvodi'!K245</f>
        <v>0</v>
      </c>
      <c r="Y239" s="80">
        <f>IF('Mlijeko i mliječni proizvodi'!J245="",0,X239-'Mlijeko i mliječni proizvodi'!N245)</f>
        <v>0</v>
      </c>
      <c r="Z239" t="e">
        <f>ROUND(IF(VLOOKUP('Mlijeko i mliječni proizvodi'!I245,'Sheet1 (2)'!$K$3:$L$13,2,FALSE)=1,X239*1.25,X239*1.05),2)</f>
        <v>#N/A</v>
      </c>
      <c r="AA239" s="80">
        <f>IF('Mlijeko i mliječni proizvodi'!J245="",0,Z239-'Mlijeko i mliječni proizvodi'!O245)</f>
        <v>0</v>
      </c>
      <c r="AB239" s="81">
        <f t="shared" si="16"/>
        <v>0</v>
      </c>
      <c r="AD239" t="str">
        <f t="shared" si="17"/>
        <v>U rasponu</v>
      </c>
      <c r="AF239" s="47" t="e">
        <f>IF(VLOOKUP('Mlijeko i mliječni proizvodi'!I245,'Sheet1 (2)'!$K$3:$L$13,2,FALSE)=0,IF('Sheet1 (2)'!H239&lt;0.2,1,0),0)</f>
        <v>#N/A</v>
      </c>
    </row>
    <row r="240" spans="6:32" ht="15" x14ac:dyDescent="0.2">
      <c r="F240" t="e">
        <f>'Voće i povrće'!J247/'Voće i povrće'!G247*1000</f>
        <v>#DIV/0!</v>
      </c>
      <c r="H240" t="e">
        <f>'Mlijeko i mliječni proizvodi'!J246/'Mlijeko i mliječni proizvodi'!G246</f>
        <v>#DIV/0!</v>
      </c>
      <c r="M240">
        <f>'Voće i povrće'!J246*'Voće i povrće'!K246</f>
        <v>0</v>
      </c>
      <c r="N240" s="80">
        <f>IF('Voće i povrće'!J246="",0,M240-'Voće i povrće'!N246)</f>
        <v>0</v>
      </c>
      <c r="O240" t="e">
        <f>ROUND(IF(VLOOKUP('Voće i povrće'!I246,'Sheet1 (2)'!$C$3:$D$52,2,FALSE)=1,M240*1.25,M240*1.05),2)</f>
        <v>#N/A</v>
      </c>
      <c r="P240" s="80">
        <f>IF('Voće i povrće'!J246="",0,O240-'Voće i povrće'!O246)</f>
        <v>0</v>
      </c>
      <c r="Q240" s="81">
        <f t="shared" si="14"/>
        <v>0</v>
      </c>
      <c r="S240" t="str">
        <f t="shared" si="15"/>
        <v>U rasponu</v>
      </c>
      <c r="U240" s="47" t="e">
        <f>IF(VLOOKUP('Voće i povrće'!I246,'Sheet1 (2)'!$C$3:$D$52,2,FALSE)=1,IF('Sheet1 (2)'!F240&lt;200,1,0),0)</f>
        <v>#N/A</v>
      </c>
      <c r="X240">
        <f>'Mlijeko i mliječni proizvodi'!J246*'Mlijeko i mliječni proizvodi'!K246</f>
        <v>0</v>
      </c>
      <c r="Y240" s="80">
        <f>IF('Mlijeko i mliječni proizvodi'!J246="",0,X240-'Mlijeko i mliječni proizvodi'!N246)</f>
        <v>0</v>
      </c>
      <c r="Z240" t="e">
        <f>ROUND(IF(VLOOKUP('Mlijeko i mliječni proizvodi'!I246,'Sheet1 (2)'!$K$3:$L$13,2,FALSE)=1,X240*1.25,X240*1.05),2)</f>
        <v>#N/A</v>
      </c>
      <c r="AA240" s="80">
        <f>IF('Mlijeko i mliječni proizvodi'!J246="",0,Z240-'Mlijeko i mliječni proizvodi'!O246)</f>
        <v>0</v>
      </c>
      <c r="AB240" s="81">
        <f t="shared" si="16"/>
        <v>0</v>
      </c>
      <c r="AD240" t="str">
        <f t="shared" si="17"/>
        <v>U rasponu</v>
      </c>
      <c r="AF240" s="47" t="e">
        <f>IF(VLOOKUP('Mlijeko i mliječni proizvodi'!I246,'Sheet1 (2)'!$K$3:$L$13,2,FALSE)=0,IF('Sheet1 (2)'!H240&lt;0.2,1,0),0)</f>
        <v>#N/A</v>
      </c>
    </row>
    <row r="241" spans="6:32" ht="15" x14ac:dyDescent="0.2">
      <c r="F241" t="e">
        <f>'Voće i povrće'!J248/'Voće i povrće'!G248*1000</f>
        <v>#DIV/0!</v>
      </c>
      <c r="H241" t="e">
        <f>'Mlijeko i mliječni proizvodi'!J247/'Mlijeko i mliječni proizvodi'!G247</f>
        <v>#DIV/0!</v>
      </c>
      <c r="M241">
        <f>'Voće i povrće'!J247*'Voće i povrće'!K247</f>
        <v>0</v>
      </c>
      <c r="N241" s="80">
        <f>IF('Voće i povrće'!J247="",0,M241-'Voće i povrće'!N247)</f>
        <v>0</v>
      </c>
      <c r="O241" t="e">
        <f>ROUND(IF(VLOOKUP('Voće i povrće'!I247,'Sheet1 (2)'!$C$3:$D$52,2,FALSE)=1,M241*1.25,M241*1.05),2)</f>
        <v>#N/A</v>
      </c>
      <c r="P241" s="80">
        <f>IF('Voće i povrće'!J247="",0,O241-'Voće i povrće'!O247)</f>
        <v>0</v>
      </c>
      <c r="Q241" s="81">
        <f t="shared" si="14"/>
        <v>0</v>
      </c>
      <c r="S241" t="str">
        <f t="shared" si="15"/>
        <v>U rasponu</v>
      </c>
      <c r="U241" s="47" t="e">
        <f>IF(VLOOKUP('Voće i povrće'!I247,'Sheet1 (2)'!$C$3:$D$52,2,FALSE)=1,IF('Sheet1 (2)'!F241&lt;200,1,0),0)</f>
        <v>#N/A</v>
      </c>
      <c r="X241">
        <f>'Mlijeko i mliječni proizvodi'!J247*'Mlijeko i mliječni proizvodi'!K247</f>
        <v>0</v>
      </c>
      <c r="Y241" s="80">
        <f>IF('Mlijeko i mliječni proizvodi'!J247="",0,X241-'Mlijeko i mliječni proizvodi'!N247)</f>
        <v>0</v>
      </c>
      <c r="Z241" t="e">
        <f>ROUND(IF(VLOOKUP('Mlijeko i mliječni proizvodi'!I247,'Sheet1 (2)'!$K$3:$L$13,2,FALSE)=1,X241*1.25,X241*1.05),2)</f>
        <v>#N/A</v>
      </c>
      <c r="AA241" s="80">
        <f>IF('Mlijeko i mliječni proizvodi'!J247="",0,Z241-'Mlijeko i mliječni proizvodi'!O247)</f>
        <v>0</v>
      </c>
      <c r="AB241" s="81">
        <f t="shared" si="16"/>
        <v>0</v>
      </c>
      <c r="AD241" t="str">
        <f t="shared" si="17"/>
        <v>U rasponu</v>
      </c>
      <c r="AF241" s="47" t="e">
        <f>IF(VLOOKUP('Mlijeko i mliječni proizvodi'!I247,'Sheet1 (2)'!$K$3:$L$13,2,FALSE)=0,IF('Sheet1 (2)'!H241&lt;0.2,1,0),0)</f>
        <v>#N/A</v>
      </c>
    </row>
    <row r="242" spans="6:32" ht="15" x14ac:dyDescent="0.2">
      <c r="F242" t="e">
        <f>'Voće i povrće'!J249/'Voće i povrće'!G249*1000</f>
        <v>#DIV/0!</v>
      </c>
      <c r="H242" t="e">
        <f>'Mlijeko i mliječni proizvodi'!J248/'Mlijeko i mliječni proizvodi'!G248</f>
        <v>#DIV/0!</v>
      </c>
      <c r="M242">
        <f>'Voće i povrće'!J248*'Voće i povrće'!K248</f>
        <v>0</v>
      </c>
      <c r="N242" s="80">
        <f>IF('Voće i povrće'!J248="",0,M242-'Voće i povrće'!N248)</f>
        <v>0</v>
      </c>
      <c r="O242" t="e">
        <f>ROUND(IF(VLOOKUP('Voće i povrće'!I248,'Sheet1 (2)'!$C$3:$D$52,2,FALSE)=1,M242*1.25,M242*1.05),2)</f>
        <v>#N/A</v>
      </c>
      <c r="P242" s="80">
        <f>IF('Voće i povrće'!J248="",0,O242-'Voće i povrće'!O248)</f>
        <v>0</v>
      </c>
      <c r="Q242" s="81">
        <f t="shared" si="14"/>
        <v>0</v>
      </c>
      <c r="S242" t="str">
        <f t="shared" si="15"/>
        <v>U rasponu</v>
      </c>
      <c r="U242" s="47" t="e">
        <f>IF(VLOOKUP('Voće i povrće'!I248,'Sheet1 (2)'!$C$3:$D$52,2,FALSE)=1,IF('Sheet1 (2)'!F242&lt;200,1,0),0)</f>
        <v>#N/A</v>
      </c>
      <c r="X242">
        <f>'Mlijeko i mliječni proizvodi'!J248*'Mlijeko i mliječni proizvodi'!K248</f>
        <v>0</v>
      </c>
      <c r="Y242" s="80">
        <f>IF('Mlijeko i mliječni proizvodi'!J248="",0,X242-'Mlijeko i mliječni proizvodi'!N248)</f>
        <v>0</v>
      </c>
      <c r="Z242" t="e">
        <f>ROUND(IF(VLOOKUP('Mlijeko i mliječni proizvodi'!I248,'Sheet1 (2)'!$K$3:$L$13,2,FALSE)=1,X242*1.25,X242*1.05),2)</f>
        <v>#N/A</v>
      </c>
      <c r="AA242" s="80">
        <f>IF('Mlijeko i mliječni proizvodi'!J248="",0,Z242-'Mlijeko i mliječni proizvodi'!O248)</f>
        <v>0</v>
      </c>
      <c r="AB242" s="81">
        <f t="shared" si="16"/>
        <v>0</v>
      </c>
      <c r="AD242" t="str">
        <f t="shared" si="17"/>
        <v>U rasponu</v>
      </c>
      <c r="AF242" s="47" t="e">
        <f>IF(VLOOKUP('Mlijeko i mliječni proizvodi'!I248,'Sheet1 (2)'!$K$3:$L$13,2,FALSE)=0,IF('Sheet1 (2)'!H242&lt;0.2,1,0),0)</f>
        <v>#N/A</v>
      </c>
    </row>
    <row r="243" spans="6:32" ht="15" x14ac:dyDescent="0.2">
      <c r="F243" t="e">
        <f>'Voće i povrće'!J250/'Voće i povrće'!G250*1000</f>
        <v>#DIV/0!</v>
      </c>
      <c r="H243" t="e">
        <f>'Mlijeko i mliječni proizvodi'!J249/'Mlijeko i mliječni proizvodi'!G249</f>
        <v>#DIV/0!</v>
      </c>
      <c r="M243">
        <f>'Voće i povrće'!J249*'Voće i povrće'!K249</f>
        <v>0</v>
      </c>
      <c r="N243" s="80">
        <f>IF('Voće i povrće'!J249="",0,M243-'Voće i povrće'!N249)</f>
        <v>0</v>
      </c>
      <c r="O243" t="e">
        <f>ROUND(IF(VLOOKUP('Voće i povrće'!I249,'Sheet1 (2)'!$C$3:$D$52,2,FALSE)=1,M243*1.25,M243*1.05),2)</f>
        <v>#N/A</v>
      </c>
      <c r="P243" s="80">
        <f>IF('Voće i povrće'!J249="",0,O243-'Voće i povrće'!O249)</f>
        <v>0</v>
      </c>
      <c r="Q243" s="81">
        <f t="shared" si="14"/>
        <v>0</v>
      </c>
      <c r="S243" t="str">
        <f t="shared" si="15"/>
        <v>U rasponu</v>
      </c>
      <c r="U243" s="47" t="e">
        <f>IF(VLOOKUP('Voće i povrće'!I249,'Sheet1 (2)'!$C$3:$D$52,2,FALSE)=1,IF('Sheet1 (2)'!F243&lt;200,1,0),0)</f>
        <v>#N/A</v>
      </c>
      <c r="X243">
        <f>'Mlijeko i mliječni proizvodi'!J249*'Mlijeko i mliječni proizvodi'!K249</f>
        <v>0</v>
      </c>
      <c r="Y243" s="80">
        <f>IF('Mlijeko i mliječni proizvodi'!J249="",0,X243-'Mlijeko i mliječni proizvodi'!N249)</f>
        <v>0</v>
      </c>
      <c r="Z243" t="e">
        <f>ROUND(IF(VLOOKUP('Mlijeko i mliječni proizvodi'!I249,'Sheet1 (2)'!$K$3:$L$13,2,FALSE)=1,X243*1.25,X243*1.05),2)</f>
        <v>#N/A</v>
      </c>
      <c r="AA243" s="80">
        <f>IF('Mlijeko i mliječni proizvodi'!J249="",0,Z243-'Mlijeko i mliječni proizvodi'!O249)</f>
        <v>0</v>
      </c>
      <c r="AB243" s="81">
        <f t="shared" si="16"/>
        <v>0</v>
      </c>
      <c r="AD243" t="str">
        <f t="shared" si="17"/>
        <v>U rasponu</v>
      </c>
      <c r="AF243" s="47" t="e">
        <f>IF(VLOOKUP('Mlijeko i mliječni proizvodi'!I249,'Sheet1 (2)'!$K$3:$L$13,2,FALSE)=0,IF('Sheet1 (2)'!H243&lt;0.2,1,0),0)</f>
        <v>#N/A</v>
      </c>
    </row>
    <row r="244" spans="6:32" ht="15" x14ac:dyDescent="0.2">
      <c r="F244" t="e">
        <f>'Voće i povrće'!J251/'Voće i povrće'!G251*1000</f>
        <v>#DIV/0!</v>
      </c>
      <c r="H244" t="e">
        <f>'Mlijeko i mliječni proizvodi'!J250/'Mlijeko i mliječni proizvodi'!G250</f>
        <v>#DIV/0!</v>
      </c>
      <c r="M244">
        <f>'Voće i povrće'!J250*'Voće i povrće'!K250</f>
        <v>0</v>
      </c>
      <c r="N244" s="80">
        <f>IF('Voće i povrće'!J250="",0,M244-'Voće i povrće'!N250)</f>
        <v>0</v>
      </c>
      <c r="O244" t="e">
        <f>ROUND(IF(VLOOKUP('Voće i povrće'!I250,'Sheet1 (2)'!$C$3:$D$52,2,FALSE)=1,M244*1.25,M244*1.05),2)</f>
        <v>#N/A</v>
      </c>
      <c r="P244" s="80">
        <f>IF('Voće i povrće'!J250="",0,O244-'Voće i povrće'!O250)</f>
        <v>0</v>
      </c>
      <c r="Q244" s="81">
        <f t="shared" si="14"/>
        <v>0</v>
      </c>
      <c r="S244" t="str">
        <f t="shared" si="15"/>
        <v>U rasponu</v>
      </c>
      <c r="U244" s="47" t="e">
        <f>IF(VLOOKUP('Voće i povrće'!I250,'Sheet1 (2)'!$C$3:$D$52,2,FALSE)=1,IF('Sheet1 (2)'!F244&lt;200,1,0),0)</f>
        <v>#N/A</v>
      </c>
      <c r="X244">
        <f>'Mlijeko i mliječni proizvodi'!J250*'Mlijeko i mliječni proizvodi'!K250</f>
        <v>0</v>
      </c>
      <c r="Y244" s="80">
        <f>IF('Mlijeko i mliječni proizvodi'!J250="",0,X244-'Mlijeko i mliječni proizvodi'!N250)</f>
        <v>0</v>
      </c>
      <c r="Z244" t="e">
        <f>ROUND(IF(VLOOKUP('Mlijeko i mliječni proizvodi'!I250,'Sheet1 (2)'!$K$3:$L$13,2,FALSE)=1,X244*1.25,X244*1.05),2)</f>
        <v>#N/A</v>
      </c>
      <c r="AA244" s="80">
        <f>IF('Mlijeko i mliječni proizvodi'!J250="",0,Z244-'Mlijeko i mliječni proizvodi'!O250)</f>
        <v>0</v>
      </c>
      <c r="AB244" s="81">
        <f t="shared" si="16"/>
        <v>0</v>
      </c>
      <c r="AD244" t="str">
        <f t="shared" si="17"/>
        <v>U rasponu</v>
      </c>
      <c r="AF244" s="47" t="e">
        <f>IF(VLOOKUP('Mlijeko i mliječni proizvodi'!I250,'Sheet1 (2)'!$K$3:$L$13,2,FALSE)=0,IF('Sheet1 (2)'!H244&lt;0.2,1,0),0)</f>
        <v>#N/A</v>
      </c>
    </row>
    <row r="245" spans="6:32" ht="15" x14ac:dyDescent="0.2">
      <c r="F245" t="e">
        <f>'Voće i povrće'!J252/'Voće i povrće'!G252*1000</f>
        <v>#DIV/0!</v>
      </c>
      <c r="H245" t="e">
        <f>'Mlijeko i mliječni proizvodi'!J251/'Mlijeko i mliječni proizvodi'!G251</f>
        <v>#DIV/0!</v>
      </c>
      <c r="M245">
        <f>'Voće i povrće'!J251*'Voće i povrće'!K251</f>
        <v>0</v>
      </c>
      <c r="N245" s="80">
        <f>IF('Voće i povrće'!J251="",0,M245-'Voće i povrće'!N251)</f>
        <v>0</v>
      </c>
      <c r="O245" t="e">
        <f>ROUND(IF(VLOOKUP('Voće i povrće'!I251,'Sheet1 (2)'!$C$3:$D$52,2,FALSE)=1,M245*1.25,M245*1.05),2)</f>
        <v>#N/A</v>
      </c>
      <c r="P245" s="80">
        <f>IF('Voće i povrće'!J251="",0,O245-'Voće i povrće'!O251)</f>
        <v>0</v>
      </c>
      <c r="Q245" s="81">
        <f t="shared" si="14"/>
        <v>0</v>
      </c>
      <c r="S245" t="str">
        <f t="shared" si="15"/>
        <v>U rasponu</v>
      </c>
      <c r="U245" s="47" t="e">
        <f>IF(VLOOKUP('Voće i povrće'!I251,'Sheet1 (2)'!$C$3:$D$52,2,FALSE)=1,IF('Sheet1 (2)'!F245&lt;200,1,0),0)</f>
        <v>#N/A</v>
      </c>
      <c r="X245">
        <f>'Mlijeko i mliječni proizvodi'!J251*'Mlijeko i mliječni proizvodi'!K251</f>
        <v>0</v>
      </c>
      <c r="Y245" s="80">
        <f>IF('Mlijeko i mliječni proizvodi'!J251="",0,X245-'Mlijeko i mliječni proizvodi'!N251)</f>
        <v>0</v>
      </c>
      <c r="Z245" t="e">
        <f>ROUND(IF(VLOOKUP('Mlijeko i mliječni proizvodi'!I251,'Sheet1 (2)'!$K$3:$L$13,2,FALSE)=1,X245*1.25,X245*1.05),2)</f>
        <v>#N/A</v>
      </c>
      <c r="AA245" s="80">
        <f>IF('Mlijeko i mliječni proizvodi'!J251="",0,Z245-'Mlijeko i mliječni proizvodi'!O251)</f>
        <v>0</v>
      </c>
      <c r="AB245" s="81">
        <f t="shared" si="16"/>
        <v>0</v>
      </c>
      <c r="AD245" t="str">
        <f t="shared" si="17"/>
        <v>U rasponu</v>
      </c>
      <c r="AF245" s="47" t="e">
        <f>IF(VLOOKUP('Mlijeko i mliječni proizvodi'!I251,'Sheet1 (2)'!$K$3:$L$13,2,FALSE)=0,IF('Sheet1 (2)'!H245&lt;0.2,1,0),0)</f>
        <v>#N/A</v>
      </c>
    </row>
    <row r="246" spans="6:32" ht="15" x14ac:dyDescent="0.2">
      <c r="F246" t="e">
        <f>'Voće i povrće'!J253/'Voće i povrće'!G253*1000</f>
        <v>#DIV/0!</v>
      </c>
      <c r="H246" t="e">
        <f>'Mlijeko i mliječni proizvodi'!J252/'Mlijeko i mliječni proizvodi'!G252</f>
        <v>#DIV/0!</v>
      </c>
      <c r="M246">
        <f>'Voće i povrće'!J252*'Voće i povrće'!K252</f>
        <v>0</v>
      </c>
      <c r="N246" s="80">
        <f>IF('Voće i povrće'!J252="",0,M246-'Voće i povrće'!N252)</f>
        <v>0</v>
      </c>
      <c r="O246" t="e">
        <f>ROUND(IF(VLOOKUP('Voće i povrće'!I252,'Sheet1 (2)'!$C$3:$D$52,2,FALSE)=1,M246*1.25,M246*1.05),2)</f>
        <v>#N/A</v>
      </c>
      <c r="P246" s="80">
        <f>IF('Voće i povrće'!J252="",0,O246-'Voće i povrće'!O252)</f>
        <v>0</v>
      </c>
      <c r="Q246" s="81">
        <f t="shared" si="14"/>
        <v>0</v>
      </c>
      <c r="S246" t="str">
        <f t="shared" si="15"/>
        <v>U rasponu</v>
      </c>
      <c r="U246" s="47" t="e">
        <f>IF(VLOOKUP('Voće i povrće'!I252,'Sheet1 (2)'!$C$3:$D$52,2,FALSE)=1,IF('Sheet1 (2)'!F246&lt;200,1,0),0)</f>
        <v>#N/A</v>
      </c>
      <c r="X246">
        <f>'Mlijeko i mliječni proizvodi'!J252*'Mlijeko i mliječni proizvodi'!K252</f>
        <v>0</v>
      </c>
      <c r="Y246" s="80">
        <f>IF('Mlijeko i mliječni proizvodi'!J252="",0,X246-'Mlijeko i mliječni proizvodi'!N252)</f>
        <v>0</v>
      </c>
      <c r="Z246" t="e">
        <f>ROUND(IF(VLOOKUP('Mlijeko i mliječni proizvodi'!I252,'Sheet1 (2)'!$K$3:$L$13,2,FALSE)=1,X246*1.25,X246*1.05),2)</f>
        <v>#N/A</v>
      </c>
      <c r="AA246" s="80">
        <f>IF('Mlijeko i mliječni proizvodi'!J252="",0,Z246-'Mlijeko i mliječni proizvodi'!O252)</f>
        <v>0</v>
      </c>
      <c r="AB246" s="81">
        <f t="shared" si="16"/>
        <v>0</v>
      </c>
      <c r="AD246" t="str">
        <f t="shared" si="17"/>
        <v>U rasponu</v>
      </c>
      <c r="AF246" s="47" t="e">
        <f>IF(VLOOKUP('Mlijeko i mliječni proizvodi'!I252,'Sheet1 (2)'!$K$3:$L$13,2,FALSE)=0,IF('Sheet1 (2)'!H246&lt;0.2,1,0),0)</f>
        <v>#N/A</v>
      </c>
    </row>
    <row r="247" spans="6:32" ht="15" x14ac:dyDescent="0.2">
      <c r="F247" t="e">
        <f>'Voće i povrće'!J254/'Voće i povrće'!G254*1000</f>
        <v>#DIV/0!</v>
      </c>
      <c r="H247" t="e">
        <f>'Mlijeko i mliječni proizvodi'!J253/'Mlijeko i mliječni proizvodi'!G253</f>
        <v>#DIV/0!</v>
      </c>
      <c r="M247">
        <f>'Voće i povrće'!J253*'Voće i povrće'!K253</f>
        <v>0</v>
      </c>
      <c r="N247" s="80">
        <f>IF('Voće i povrće'!J253="",0,M247-'Voće i povrće'!N253)</f>
        <v>0</v>
      </c>
      <c r="O247" t="e">
        <f>ROUND(IF(VLOOKUP('Voće i povrće'!I253,'Sheet1 (2)'!$C$3:$D$52,2,FALSE)=1,M247*1.25,M247*1.05),2)</f>
        <v>#N/A</v>
      </c>
      <c r="P247" s="80">
        <f>IF('Voće i povrće'!J253="",0,O247-'Voće i povrće'!O253)</f>
        <v>0</v>
      </c>
      <c r="Q247" s="81">
        <f t="shared" si="14"/>
        <v>0</v>
      </c>
      <c r="S247" t="str">
        <f t="shared" si="15"/>
        <v>U rasponu</v>
      </c>
      <c r="U247" s="47" t="e">
        <f>IF(VLOOKUP('Voće i povrće'!I253,'Sheet1 (2)'!$C$3:$D$52,2,FALSE)=1,IF('Sheet1 (2)'!F247&lt;200,1,0),0)</f>
        <v>#N/A</v>
      </c>
      <c r="X247">
        <f>'Mlijeko i mliječni proizvodi'!J253*'Mlijeko i mliječni proizvodi'!K253</f>
        <v>0</v>
      </c>
      <c r="Y247" s="80">
        <f>IF('Mlijeko i mliječni proizvodi'!J253="",0,X247-'Mlijeko i mliječni proizvodi'!N253)</f>
        <v>0</v>
      </c>
      <c r="Z247" t="e">
        <f>ROUND(IF(VLOOKUP('Mlijeko i mliječni proizvodi'!I253,'Sheet1 (2)'!$K$3:$L$13,2,FALSE)=1,X247*1.25,X247*1.05),2)</f>
        <v>#N/A</v>
      </c>
      <c r="AA247" s="80">
        <f>IF('Mlijeko i mliječni proizvodi'!J253="",0,Z247-'Mlijeko i mliječni proizvodi'!O253)</f>
        <v>0</v>
      </c>
      <c r="AB247" s="81">
        <f t="shared" si="16"/>
        <v>0</v>
      </c>
      <c r="AD247" t="str">
        <f t="shared" si="17"/>
        <v>U rasponu</v>
      </c>
      <c r="AF247" s="47" t="e">
        <f>IF(VLOOKUP('Mlijeko i mliječni proizvodi'!I253,'Sheet1 (2)'!$K$3:$L$13,2,FALSE)=0,IF('Sheet1 (2)'!H247&lt;0.2,1,0),0)</f>
        <v>#N/A</v>
      </c>
    </row>
    <row r="248" spans="6:32" ht="15" x14ac:dyDescent="0.2">
      <c r="F248" t="e">
        <f>'Voće i povrće'!J255/'Voće i povrće'!G255*1000</f>
        <v>#DIV/0!</v>
      </c>
      <c r="H248" t="e">
        <f>'Mlijeko i mliječni proizvodi'!J254/'Mlijeko i mliječni proizvodi'!G254</f>
        <v>#DIV/0!</v>
      </c>
      <c r="M248">
        <f>'Voće i povrće'!J254*'Voće i povrće'!K254</f>
        <v>0</v>
      </c>
      <c r="N248" s="80">
        <f>IF('Voće i povrće'!J254="",0,M248-'Voće i povrće'!N254)</f>
        <v>0</v>
      </c>
      <c r="O248" t="e">
        <f>ROUND(IF(VLOOKUP('Voće i povrće'!I254,'Sheet1 (2)'!$C$3:$D$52,2,FALSE)=1,M248*1.25,M248*1.05),2)</f>
        <v>#N/A</v>
      </c>
      <c r="P248" s="80">
        <f>IF('Voće i povrće'!J254="",0,O248-'Voće i povrće'!O254)</f>
        <v>0</v>
      </c>
      <c r="Q248" s="81">
        <f t="shared" si="14"/>
        <v>0</v>
      </c>
      <c r="S248" t="str">
        <f t="shared" si="15"/>
        <v>U rasponu</v>
      </c>
      <c r="U248" s="47" t="e">
        <f>IF(VLOOKUP('Voće i povrće'!I254,'Sheet1 (2)'!$C$3:$D$52,2,FALSE)=1,IF('Sheet1 (2)'!F248&lt;200,1,0),0)</f>
        <v>#N/A</v>
      </c>
      <c r="X248">
        <f>'Mlijeko i mliječni proizvodi'!J254*'Mlijeko i mliječni proizvodi'!K254</f>
        <v>0</v>
      </c>
      <c r="Y248" s="80">
        <f>IF('Mlijeko i mliječni proizvodi'!J254="",0,X248-'Mlijeko i mliječni proizvodi'!N254)</f>
        <v>0</v>
      </c>
      <c r="Z248" t="e">
        <f>ROUND(IF(VLOOKUP('Mlijeko i mliječni proizvodi'!I254,'Sheet1 (2)'!$K$3:$L$13,2,FALSE)=1,X248*1.25,X248*1.05),2)</f>
        <v>#N/A</v>
      </c>
      <c r="AA248" s="80">
        <f>IF('Mlijeko i mliječni proizvodi'!J254="",0,Z248-'Mlijeko i mliječni proizvodi'!O254)</f>
        <v>0</v>
      </c>
      <c r="AB248" s="81">
        <f t="shared" si="16"/>
        <v>0</v>
      </c>
      <c r="AD248" t="str">
        <f t="shared" si="17"/>
        <v>U rasponu</v>
      </c>
      <c r="AF248" s="47" t="e">
        <f>IF(VLOOKUP('Mlijeko i mliječni proizvodi'!I254,'Sheet1 (2)'!$K$3:$L$13,2,FALSE)=0,IF('Sheet1 (2)'!H248&lt;0.2,1,0),0)</f>
        <v>#N/A</v>
      </c>
    </row>
    <row r="249" spans="6:32" ht="15" x14ac:dyDescent="0.2">
      <c r="F249" t="e">
        <f>'Voće i povrće'!J256/'Voće i povrće'!G256*1000</f>
        <v>#DIV/0!</v>
      </c>
      <c r="H249" t="e">
        <f>'Mlijeko i mliječni proizvodi'!J255/'Mlijeko i mliječni proizvodi'!G255</f>
        <v>#DIV/0!</v>
      </c>
      <c r="M249">
        <f>'Voće i povrće'!J255*'Voće i povrće'!K255</f>
        <v>0</v>
      </c>
      <c r="N249" s="80">
        <f>IF('Voće i povrće'!J255="",0,M249-'Voće i povrće'!N255)</f>
        <v>0</v>
      </c>
      <c r="O249" t="e">
        <f>ROUND(IF(VLOOKUP('Voće i povrće'!I255,'Sheet1 (2)'!$C$3:$D$52,2,FALSE)=1,M249*1.25,M249*1.05),2)</f>
        <v>#N/A</v>
      </c>
      <c r="P249" s="80">
        <f>IF('Voće i povrće'!J255="",0,O249-'Voće i povrće'!O255)</f>
        <v>0</v>
      </c>
      <c r="Q249" s="81">
        <f t="shared" si="14"/>
        <v>0</v>
      </c>
      <c r="S249" t="str">
        <f t="shared" si="15"/>
        <v>U rasponu</v>
      </c>
      <c r="U249" s="47" t="e">
        <f>IF(VLOOKUP('Voće i povrće'!I255,'Sheet1 (2)'!$C$3:$D$52,2,FALSE)=1,IF('Sheet1 (2)'!F249&lt;200,1,0),0)</f>
        <v>#N/A</v>
      </c>
      <c r="X249">
        <f>'Mlijeko i mliječni proizvodi'!J255*'Mlijeko i mliječni proizvodi'!K255</f>
        <v>0</v>
      </c>
      <c r="Y249" s="80">
        <f>IF('Mlijeko i mliječni proizvodi'!J255="",0,X249-'Mlijeko i mliječni proizvodi'!N255)</f>
        <v>0</v>
      </c>
      <c r="Z249" t="e">
        <f>ROUND(IF(VLOOKUP('Mlijeko i mliječni proizvodi'!I255,'Sheet1 (2)'!$K$3:$L$13,2,FALSE)=1,X249*1.25,X249*1.05),2)</f>
        <v>#N/A</v>
      </c>
      <c r="AA249" s="80">
        <f>IF('Mlijeko i mliječni proizvodi'!J255="",0,Z249-'Mlijeko i mliječni proizvodi'!O255)</f>
        <v>0</v>
      </c>
      <c r="AB249" s="81">
        <f t="shared" si="16"/>
        <v>0</v>
      </c>
      <c r="AD249" t="str">
        <f t="shared" si="17"/>
        <v>U rasponu</v>
      </c>
      <c r="AF249" s="47" t="e">
        <f>IF(VLOOKUP('Mlijeko i mliječni proizvodi'!I255,'Sheet1 (2)'!$K$3:$L$13,2,FALSE)=0,IF('Sheet1 (2)'!H249&lt;0.2,1,0),0)</f>
        <v>#N/A</v>
      </c>
    </row>
    <row r="250" spans="6:32" ht="15" x14ac:dyDescent="0.2">
      <c r="F250" t="e">
        <f>'Voće i povrće'!J257/'Voće i povrće'!G257*1000</f>
        <v>#DIV/0!</v>
      </c>
      <c r="H250" t="e">
        <f>'Mlijeko i mliječni proizvodi'!J256/'Mlijeko i mliječni proizvodi'!G256</f>
        <v>#DIV/0!</v>
      </c>
      <c r="M250">
        <f>'Voće i povrće'!J256*'Voće i povrće'!K256</f>
        <v>0</v>
      </c>
      <c r="N250" s="80">
        <f>IF('Voće i povrće'!J256="",0,M250-'Voće i povrće'!N256)</f>
        <v>0</v>
      </c>
      <c r="O250" t="e">
        <f>ROUND(IF(VLOOKUP('Voće i povrće'!I256,'Sheet1 (2)'!$C$3:$D$52,2,FALSE)=1,M250*1.25,M250*1.05),2)</f>
        <v>#N/A</v>
      </c>
      <c r="P250" s="80">
        <f>IF('Voće i povrće'!J256="",0,O250-'Voće i povrće'!O256)</f>
        <v>0</v>
      </c>
      <c r="Q250" s="81">
        <f t="shared" si="14"/>
        <v>0</v>
      </c>
      <c r="S250" t="str">
        <f t="shared" si="15"/>
        <v>U rasponu</v>
      </c>
      <c r="U250" s="47" t="e">
        <f>IF(VLOOKUP('Voće i povrće'!I256,'Sheet1 (2)'!$C$3:$D$52,2,FALSE)=1,IF('Sheet1 (2)'!F250&lt;200,1,0),0)</f>
        <v>#N/A</v>
      </c>
      <c r="X250">
        <f>'Mlijeko i mliječni proizvodi'!J256*'Mlijeko i mliječni proizvodi'!K256</f>
        <v>0</v>
      </c>
      <c r="Y250" s="80">
        <f>IF('Mlijeko i mliječni proizvodi'!J256="",0,X250-'Mlijeko i mliječni proizvodi'!N256)</f>
        <v>0</v>
      </c>
      <c r="Z250" t="e">
        <f>ROUND(IF(VLOOKUP('Mlijeko i mliječni proizvodi'!I256,'Sheet1 (2)'!$K$3:$L$13,2,FALSE)=1,X250*1.25,X250*1.05),2)</f>
        <v>#N/A</v>
      </c>
      <c r="AA250" s="80">
        <f>IF('Mlijeko i mliječni proizvodi'!J256="",0,Z250-'Mlijeko i mliječni proizvodi'!O256)</f>
        <v>0</v>
      </c>
      <c r="AB250" s="81">
        <f t="shared" si="16"/>
        <v>0</v>
      </c>
      <c r="AD250" t="str">
        <f t="shared" si="17"/>
        <v>U rasponu</v>
      </c>
      <c r="AF250" s="47" t="e">
        <f>IF(VLOOKUP('Mlijeko i mliječni proizvodi'!I256,'Sheet1 (2)'!$K$3:$L$13,2,FALSE)=0,IF('Sheet1 (2)'!H250&lt;0.2,1,0),0)</f>
        <v>#N/A</v>
      </c>
    </row>
    <row r="251" spans="6:32" ht="15" x14ac:dyDescent="0.2">
      <c r="F251" t="e">
        <f>'Voće i povrće'!J258/'Voće i povrće'!G258*1000</f>
        <v>#DIV/0!</v>
      </c>
      <c r="H251" t="e">
        <f>'Mlijeko i mliječni proizvodi'!J257/'Mlijeko i mliječni proizvodi'!G257</f>
        <v>#DIV/0!</v>
      </c>
      <c r="M251">
        <f>'Voće i povrće'!J257*'Voće i povrće'!K257</f>
        <v>0</v>
      </c>
      <c r="N251" s="80">
        <f>IF('Voće i povrće'!J257="",0,M251-'Voće i povrće'!N257)</f>
        <v>0</v>
      </c>
      <c r="O251" t="e">
        <f>ROUND(IF(VLOOKUP('Voće i povrće'!I257,'Sheet1 (2)'!$C$3:$D$52,2,FALSE)=1,M251*1.25,M251*1.05),2)</f>
        <v>#N/A</v>
      </c>
      <c r="P251" s="80">
        <f>IF('Voće i povrće'!J257="",0,O251-'Voće i povrće'!O257)</f>
        <v>0</v>
      </c>
      <c r="Q251" s="81">
        <f t="shared" si="14"/>
        <v>0</v>
      </c>
      <c r="S251" t="str">
        <f t="shared" si="15"/>
        <v>U rasponu</v>
      </c>
      <c r="U251" s="47" t="e">
        <f>IF(VLOOKUP('Voće i povrće'!I257,'Sheet1 (2)'!$C$3:$D$52,2,FALSE)=1,IF('Sheet1 (2)'!F251&lt;200,1,0),0)</f>
        <v>#N/A</v>
      </c>
      <c r="X251">
        <f>'Mlijeko i mliječni proizvodi'!J257*'Mlijeko i mliječni proizvodi'!K257</f>
        <v>0</v>
      </c>
      <c r="Y251" s="80">
        <f>IF('Mlijeko i mliječni proizvodi'!J257="",0,X251-'Mlijeko i mliječni proizvodi'!N257)</f>
        <v>0</v>
      </c>
      <c r="Z251" t="e">
        <f>ROUND(IF(VLOOKUP('Mlijeko i mliječni proizvodi'!I257,'Sheet1 (2)'!$K$3:$L$13,2,FALSE)=1,X251*1.25,X251*1.05),2)</f>
        <v>#N/A</v>
      </c>
      <c r="AA251" s="80">
        <f>IF('Mlijeko i mliječni proizvodi'!J257="",0,Z251-'Mlijeko i mliječni proizvodi'!O257)</f>
        <v>0</v>
      </c>
      <c r="AB251" s="81">
        <f t="shared" si="16"/>
        <v>0</v>
      </c>
      <c r="AD251" t="str">
        <f t="shared" si="17"/>
        <v>U rasponu</v>
      </c>
      <c r="AF251" s="47" t="e">
        <f>IF(VLOOKUP('Mlijeko i mliječni proizvodi'!I257,'Sheet1 (2)'!$K$3:$L$13,2,FALSE)=0,IF('Sheet1 (2)'!H251&lt;0.2,1,0),0)</f>
        <v>#N/A</v>
      </c>
    </row>
    <row r="252" spans="6:32" ht="15" x14ac:dyDescent="0.2">
      <c r="F252" t="e">
        <f>'Voće i povrće'!J259/'Voće i povrće'!G259*1000</f>
        <v>#DIV/0!</v>
      </c>
      <c r="H252" t="e">
        <f>'Mlijeko i mliječni proizvodi'!J258/'Mlijeko i mliječni proizvodi'!G258</f>
        <v>#DIV/0!</v>
      </c>
      <c r="M252">
        <f>'Voće i povrće'!J258*'Voće i povrće'!K258</f>
        <v>0</v>
      </c>
      <c r="N252" s="80">
        <f>IF('Voće i povrće'!J258="",0,M252-'Voće i povrće'!N258)</f>
        <v>0</v>
      </c>
      <c r="O252" t="e">
        <f>ROUND(IF(VLOOKUP('Voće i povrće'!I258,'Sheet1 (2)'!$C$3:$D$52,2,FALSE)=1,M252*1.25,M252*1.05),2)</f>
        <v>#N/A</v>
      </c>
      <c r="P252" s="80">
        <f>IF('Voće i povrće'!J258="",0,O252-'Voće i povrće'!O258)</f>
        <v>0</v>
      </c>
      <c r="Q252" s="81">
        <f t="shared" si="14"/>
        <v>0</v>
      </c>
      <c r="S252" t="str">
        <f t="shared" si="15"/>
        <v>U rasponu</v>
      </c>
      <c r="U252" s="47" t="e">
        <f>IF(VLOOKUP('Voće i povrće'!I258,'Sheet1 (2)'!$C$3:$D$52,2,FALSE)=1,IF('Sheet1 (2)'!F252&lt;200,1,0),0)</f>
        <v>#N/A</v>
      </c>
      <c r="X252">
        <f>'Mlijeko i mliječni proizvodi'!J258*'Mlijeko i mliječni proizvodi'!K258</f>
        <v>0</v>
      </c>
      <c r="Y252" s="80">
        <f>IF('Mlijeko i mliječni proizvodi'!J258="",0,X252-'Mlijeko i mliječni proizvodi'!N258)</f>
        <v>0</v>
      </c>
      <c r="Z252" t="e">
        <f>ROUND(IF(VLOOKUP('Mlijeko i mliječni proizvodi'!I258,'Sheet1 (2)'!$K$3:$L$13,2,FALSE)=1,X252*1.25,X252*1.05),2)</f>
        <v>#N/A</v>
      </c>
      <c r="AA252" s="80">
        <f>IF('Mlijeko i mliječni proizvodi'!J258="",0,Z252-'Mlijeko i mliječni proizvodi'!O258)</f>
        <v>0</v>
      </c>
      <c r="AB252" s="81">
        <f t="shared" si="16"/>
        <v>0</v>
      </c>
      <c r="AD252" t="str">
        <f t="shared" si="17"/>
        <v>U rasponu</v>
      </c>
      <c r="AF252" s="47" t="e">
        <f>IF(VLOOKUP('Mlijeko i mliječni proizvodi'!I258,'Sheet1 (2)'!$K$3:$L$13,2,FALSE)=0,IF('Sheet1 (2)'!H252&lt;0.2,1,0),0)</f>
        <v>#N/A</v>
      </c>
    </row>
    <row r="253" spans="6:32" ht="15" x14ac:dyDescent="0.2">
      <c r="F253" t="e">
        <f>'Voće i povrće'!J260/'Voće i povrće'!G260*1000</f>
        <v>#DIV/0!</v>
      </c>
      <c r="H253" t="e">
        <f>'Mlijeko i mliječni proizvodi'!J259/'Mlijeko i mliječni proizvodi'!G259</f>
        <v>#DIV/0!</v>
      </c>
      <c r="M253">
        <f>'Voće i povrće'!J259*'Voće i povrće'!K259</f>
        <v>0</v>
      </c>
      <c r="N253" s="80">
        <f>IF('Voće i povrće'!J259="",0,M253-'Voće i povrće'!N259)</f>
        <v>0</v>
      </c>
      <c r="O253" t="e">
        <f>ROUND(IF(VLOOKUP('Voće i povrće'!I259,'Sheet1 (2)'!$C$3:$D$52,2,FALSE)=1,M253*1.25,M253*1.05),2)</f>
        <v>#N/A</v>
      </c>
      <c r="P253" s="80">
        <f>IF('Voće i povrće'!J259="",0,O253-'Voće i povrće'!O259)</f>
        <v>0</v>
      </c>
      <c r="Q253" s="81">
        <f t="shared" si="14"/>
        <v>0</v>
      </c>
      <c r="S253" t="str">
        <f t="shared" si="15"/>
        <v>U rasponu</v>
      </c>
      <c r="U253" s="47" t="e">
        <f>IF(VLOOKUP('Voće i povrće'!I259,'Sheet1 (2)'!$C$3:$D$52,2,FALSE)=1,IF('Sheet1 (2)'!F253&lt;200,1,0),0)</f>
        <v>#N/A</v>
      </c>
      <c r="X253">
        <f>'Mlijeko i mliječni proizvodi'!J259*'Mlijeko i mliječni proizvodi'!K259</f>
        <v>0</v>
      </c>
      <c r="Y253" s="80">
        <f>IF('Mlijeko i mliječni proizvodi'!J259="",0,X253-'Mlijeko i mliječni proizvodi'!N259)</f>
        <v>0</v>
      </c>
      <c r="Z253" t="e">
        <f>ROUND(IF(VLOOKUP('Mlijeko i mliječni proizvodi'!I259,'Sheet1 (2)'!$K$3:$L$13,2,FALSE)=1,X253*1.25,X253*1.05),2)</f>
        <v>#N/A</v>
      </c>
      <c r="AA253" s="80">
        <f>IF('Mlijeko i mliječni proizvodi'!J259="",0,Z253-'Mlijeko i mliječni proizvodi'!O259)</f>
        <v>0</v>
      </c>
      <c r="AB253" s="81">
        <f t="shared" si="16"/>
        <v>0</v>
      </c>
      <c r="AD253" t="str">
        <f t="shared" si="17"/>
        <v>U rasponu</v>
      </c>
      <c r="AF253" s="47" t="e">
        <f>IF(VLOOKUP('Mlijeko i mliječni proizvodi'!I259,'Sheet1 (2)'!$K$3:$L$13,2,FALSE)=0,IF('Sheet1 (2)'!H253&lt;0.2,1,0),0)</f>
        <v>#N/A</v>
      </c>
    </row>
    <row r="254" spans="6:32" ht="15" x14ac:dyDescent="0.2">
      <c r="F254" t="e">
        <f>'Voće i povrće'!J261/'Voće i povrće'!G261*1000</f>
        <v>#DIV/0!</v>
      </c>
      <c r="H254" t="e">
        <f>'Mlijeko i mliječni proizvodi'!J260/'Mlijeko i mliječni proizvodi'!G260</f>
        <v>#DIV/0!</v>
      </c>
      <c r="M254">
        <f>'Voće i povrće'!J260*'Voće i povrće'!K260</f>
        <v>0</v>
      </c>
      <c r="N254" s="80">
        <f>IF('Voće i povrće'!J260="",0,M254-'Voće i povrće'!N260)</f>
        <v>0</v>
      </c>
      <c r="O254" t="e">
        <f>ROUND(IF(VLOOKUP('Voće i povrće'!I260,'Sheet1 (2)'!$C$3:$D$52,2,FALSE)=1,M254*1.25,M254*1.05),2)</f>
        <v>#N/A</v>
      </c>
      <c r="P254" s="80">
        <f>IF('Voće i povrće'!J260="",0,O254-'Voće i povrće'!O260)</f>
        <v>0</v>
      </c>
      <c r="Q254" s="81">
        <f t="shared" si="14"/>
        <v>0</v>
      </c>
      <c r="S254" t="str">
        <f t="shared" si="15"/>
        <v>U rasponu</v>
      </c>
      <c r="U254" s="47" t="e">
        <f>IF(VLOOKUP('Voće i povrće'!I260,'Sheet1 (2)'!$C$3:$D$52,2,FALSE)=1,IF('Sheet1 (2)'!F254&lt;200,1,0),0)</f>
        <v>#N/A</v>
      </c>
      <c r="X254">
        <f>'Mlijeko i mliječni proizvodi'!J260*'Mlijeko i mliječni proizvodi'!K260</f>
        <v>0</v>
      </c>
      <c r="Y254" s="80">
        <f>IF('Mlijeko i mliječni proizvodi'!J260="",0,X254-'Mlijeko i mliječni proizvodi'!N260)</f>
        <v>0</v>
      </c>
      <c r="Z254" t="e">
        <f>ROUND(IF(VLOOKUP('Mlijeko i mliječni proizvodi'!I260,'Sheet1 (2)'!$K$3:$L$13,2,FALSE)=1,X254*1.25,X254*1.05),2)</f>
        <v>#N/A</v>
      </c>
      <c r="AA254" s="80">
        <f>IF('Mlijeko i mliječni proizvodi'!J260="",0,Z254-'Mlijeko i mliječni proizvodi'!O260)</f>
        <v>0</v>
      </c>
      <c r="AB254" s="81">
        <f t="shared" si="16"/>
        <v>0</v>
      </c>
      <c r="AD254" t="str">
        <f t="shared" si="17"/>
        <v>U rasponu</v>
      </c>
      <c r="AF254" s="47" t="e">
        <f>IF(VLOOKUP('Mlijeko i mliječni proizvodi'!I260,'Sheet1 (2)'!$K$3:$L$13,2,FALSE)=0,IF('Sheet1 (2)'!H254&lt;0.2,1,0),0)</f>
        <v>#N/A</v>
      </c>
    </row>
    <row r="255" spans="6:32" ht="15" x14ac:dyDescent="0.2">
      <c r="F255" t="e">
        <f>'Voće i povrće'!J262/'Voće i povrće'!G262*1000</f>
        <v>#DIV/0!</v>
      </c>
      <c r="H255" t="e">
        <f>'Mlijeko i mliječni proizvodi'!J261/'Mlijeko i mliječni proizvodi'!G261</f>
        <v>#DIV/0!</v>
      </c>
      <c r="M255">
        <f>'Voće i povrće'!J261*'Voće i povrće'!K261</f>
        <v>0</v>
      </c>
      <c r="N255" s="80">
        <f>IF('Voće i povrće'!J261="",0,M255-'Voće i povrće'!N261)</f>
        <v>0</v>
      </c>
      <c r="O255" t="e">
        <f>ROUND(IF(VLOOKUP('Voće i povrće'!I261,'Sheet1 (2)'!$C$3:$D$52,2,FALSE)=1,M255*1.25,M255*1.05),2)</f>
        <v>#N/A</v>
      </c>
      <c r="P255" s="80">
        <f>IF('Voće i povrće'!J261="",0,O255-'Voće i povrće'!O261)</f>
        <v>0</v>
      </c>
      <c r="Q255" s="81">
        <f t="shared" si="14"/>
        <v>0</v>
      </c>
      <c r="S255" t="str">
        <f t="shared" si="15"/>
        <v>U rasponu</v>
      </c>
      <c r="U255" s="47" t="e">
        <f>IF(VLOOKUP('Voće i povrće'!I261,'Sheet1 (2)'!$C$3:$D$52,2,FALSE)=1,IF('Sheet1 (2)'!F255&lt;200,1,0),0)</f>
        <v>#N/A</v>
      </c>
      <c r="X255">
        <f>'Mlijeko i mliječni proizvodi'!J261*'Mlijeko i mliječni proizvodi'!K261</f>
        <v>0</v>
      </c>
      <c r="Y255" s="80">
        <f>IF('Mlijeko i mliječni proizvodi'!J261="",0,X255-'Mlijeko i mliječni proizvodi'!N261)</f>
        <v>0</v>
      </c>
      <c r="Z255" t="e">
        <f>ROUND(IF(VLOOKUP('Mlijeko i mliječni proizvodi'!I261,'Sheet1 (2)'!$K$3:$L$13,2,FALSE)=1,X255*1.25,X255*1.05),2)</f>
        <v>#N/A</v>
      </c>
      <c r="AA255" s="80">
        <f>IF('Mlijeko i mliječni proizvodi'!J261="",0,Z255-'Mlijeko i mliječni proizvodi'!O261)</f>
        <v>0</v>
      </c>
      <c r="AB255" s="81">
        <f t="shared" si="16"/>
        <v>0</v>
      </c>
      <c r="AD255" t="str">
        <f t="shared" si="17"/>
        <v>U rasponu</v>
      </c>
      <c r="AF255" s="47" t="e">
        <f>IF(VLOOKUP('Mlijeko i mliječni proizvodi'!I261,'Sheet1 (2)'!$K$3:$L$13,2,FALSE)=0,IF('Sheet1 (2)'!H255&lt;0.2,1,0),0)</f>
        <v>#N/A</v>
      </c>
    </row>
    <row r="256" spans="6:32" ht="15" x14ac:dyDescent="0.2">
      <c r="F256" t="e">
        <f>'Voće i povrće'!J263/'Voće i povrće'!G263*1000</f>
        <v>#DIV/0!</v>
      </c>
      <c r="H256" t="e">
        <f>'Mlijeko i mliječni proizvodi'!J262/'Mlijeko i mliječni proizvodi'!G262</f>
        <v>#DIV/0!</v>
      </c>
      <c r="M256">
        <f>'Voće i povrće'!J262*'Voće i povrće'!K262</f>
        <v>0</v>
      </c>
      <c r="N256" s="80">
        <f>IF('Voće i povrće'!J262="",0,M256-'Voće i povrće'!N262)</f>
        <v>0</v>
      </c>
      <c r="O256" t="e">
        <f>ROUND(IF(VLOOKUP('Voće i povrće'!I262,'Sheet1 (2)'!$C$3:$D$52,2,FALSE)=1,M256*1.25,M256*1.05),2)</f>
        <v>#N/A</v>
      </c>
      <c r="P256" s="80">
        <f>IF('Voće i povrće'!J262="",0,O256-'Voće i povrće'!O262)</f>
        <v>0</v>
      </c>
      <c r="Q256" s="81">
        <f t="shared" si="14"/>
        <v>0</v>
      </c>
      <c r="S256" t="str">
        <f t="shared" si="15"/>
        <v>U rasponu</v>
      </c>
      <c r="U256" s="47" t="e">
        <f>IF(VLOOKUP('Voće i povrće'!I262,'Sheet1 (2)'!$C$3:$D$52,2,FALSE)=1,IF('Sheet1 (2)'!F256&lt;200,1,0),0)</f>
        <v>#N/A</v>
      </c>
      <c r="X256">
        <f>'Mlijeko i mliječni proizvodi'!J262*'Mlijeko i mliječni proizvodi'!K262</f>
        <v>0</v>
      </c>
      <c r="Y256" s="80">
        <f>IF('Mlijeko i mliječni proizvodi'!J262="",0,X256-'Mlijeko i mliječni proizvodi'!N262)</f>
        <v>0</v>
      </c>
      <c r="Z256" t="e">
        <f>ROUND(IF(VLOOKUP('Mlijeko i mliječni proizvodi'!I262,'Sheet1 (2)'!$K$3:$L$13,2,FALSE)=1,X256*1.25,X256*1.05),2)</f>
        <v>#N/A</v>
      </c>
      <c r="AA256" s="80">
        <f>IF('Mlijeko i mliječni proizvodi'!J262="",0,Z256-'Mlijeko i mliječni proizvodi'!O262)</f>
        <v>0</v>
      </c>
      <c r="AB256" s="81">
        <f t="shared" si="16"/>
        <v>0</v>
      </c>
      <c r="AD256" t="str">
        <f t="shared" si="17"/>
        <v>U rasponu</v>
      </c>
      <c r="AF256" s="47" t="e">
        <f>IF(VLOOKUP('Mlijeko i mliječni proizvodi'!I262,'Sheet1 (2)'!$K$3:$L$13,2,FALSE)=0,IF('Sheet1 (2)'!H256&lt;0.2,1,0),0)</f>
        <v>#N/A</v>
      </c>
    </row>
    <row r="257" spans="6:32" ht="15" x14ac:dyDescent="0.2">
      <c r="F257" t="e">
        <f>'Voće i povrće'!J264/'Voće i povrće'!G264*1000</f>
        <v>#DIV/0!</v>
      </c>
      <c r="H257" t="e">
        <f>'Mlijeko i mliječni proizvodi'!J263/'Mlijeko i mliječni proizvodi'!G263</f>
        <v>#DIV/0!</v>
      </c>
      <c r="M257">
        <f>'Voće i povrće'!J263*'Voće i povrće'!K263</f>
        <v>0</v>
      </c>
      <c r="N257" s="80">
        <f>IF('Voće i povrće'!J263="",0,M257-'Voće i povrće'!N263)</f>
        <v>0</v>
      </c>
      <c r="O257" t="e">
        <f>ROUND(IF(VLOOKUP('Voće i povrće'!I263,'Sheet1 (2)'!$C$3:$D$52,2,FALSE)=1,M257*1.25,M257*1.05),2)</f>
        <v>#N/A</v>
      </c>
      <c r="P257" s="80">
        <f>IF('Voće i povrće'!J263="",0,O257-'Voće i povrće'!O263)</f>
        <v>0</v>
      </c>
      <c r="Q257" s="81">
        <f t="shared" si="14"/>
        <v>0</v>
      </c>
      <c r="S257" t="str">
        <f t="shared" si="15"/>
        <v>U rasponu</v>
      </c>
      <c r="U257" s="47" t="e">
        <f>IF(VLOOKUP('Voće i povrće'!I263,'Sheet1 (2)'!$C$3:$D$52,2,FALSE)=1,IF('Sheet1 (2)'!F257&lt;200,1,0),0)</f>
        <v>#N/A</v>
      </c>
      <c r="X257">
        <f>'Mlijeko i mliječni proizvodi'!J263*'Mlijeko i mliječni proizvodi'!K263</f>
        <v>0</v>
      </c>
      <c r="Y257" s="80">
        <f>IF('Mlijeko i mliječni proizvodi'!J263="",0,X257-'Mlijeko i mliječni proizvodi'!N263)</f>
        <v>0</v>
      </c>
      <c r="Z257" t="e">
        <f>ROUND(IF(VLOOKUP('Mlijeko i mliječni proizvodi'!I263,'Sheet1 (2)'!$K$3:$L$13,2,FALSE)=1,X257*1.25,X257*1.05),2)</f>
        <v>#N/A</v>
      </c>
      <c r="AA257" s="80">
        <f>IF('Mlijeko i mliječni proizvodi'!J263="",0,Z257-'Mlijeko i mliječni proizvodi'!O263)</f>
        <v>0</v>
      </c>
      <c r="AB257" s="81">
        <f t="shared" si="16"/>
        <v>0</v>
      </c>
      <c r="AD257" t="str">
        <f t="shared" si="17"/>
        <v>U rasponu</v>
      </c>
      <c r="AF257" s="47" t="e">
        <f>IF(VLOOKUP('Mlijeko i mliječni proizvodi'!I263,'Sheet1 (2)'!$K$3:$L$13,2,FALSE)=0,IF('Sheet1 (2)'!H257&lt;0.2,1,0),0)</f>
        <v>#N/A</v>
      </c>
    </row>
    <row r="258" spans="6:32" ht="15" x14ac:dyDescent="0.2">
      <c r="F258" t="e">
        <f>'Voće i povrće'!J265/'Voće i povrće'!G265*1000</f>
        <v>#DIV/0!</v>
      </c>
      <c r="H258" t="e">
        <f>'Mlijeko i mliječni proizvodi'!J264/'Mlijeko i mliječni proizvodi'!G264</f>
        <v>#DIV/0!</v>
      </c>
      <c r="M258">
        <f>'Voće i povrće'!J264*'Voće i povrće'!K264</f>
        <v>0</v>
      </c>
      <c r="N258" s="80">
        <f>IF('Voće i povrće'!J264="",0,M258-'Voće i povrće'!N264)</f>
        <v>0</v>
      </c>
      <c r="O258" t="e">
        <f>ROUND(IF(VLOOKUP('Voće i povrće'!I264,'Sheet1 (2)'!$C$3:$D$52,2,FALSE)=1,M258*1.25,M258*1.05),2)</f>
        <v>#N/A</v>
      </c>
      <c r="P258" s="80">
        <f>IF('Voće i povrće'!J264="",0,O258-'Voće i povrće'!O264)</f>
        <v>0</v>
      </c>
      <c r="Q258" s="81">
        <f t="shared" si="14"/>
        <v>0</v>
      </c>
      <c r="S258" t="str">
        <f t="shared" si="15"/>
        <v>U rasponu</v>
      </c>
      <c r="U258" s="47" t="e">
        <f>IF(VLOOKUP('Voće i povrće'!I264,'Sheet1 (2)'!$C$3:$D$52,2,FALSE)=1,IF('Sheet1 (2)'!F258&lt;200,1,0),0)</f>
        <v>#N/A</v>
      </c>
      <c r="X258">
        <f>'Mlijeko i mliječni proizvodi'!J264*'Mlijeko i mliječni proizvodi'!K264</f>
        <v>0</v>
      </c>
      <c r="Y258" s="80">
        <f>IF('Mlijeko i mliječni proizvodi'!J264="",0,X258-'Mlijeko i mliječni proizvodi'!N264)</f>
        <v>0</v>
      </c>
      <c r="Z258" t="e">
        <f>ROUND(IF(VLOOKUP('Mlijeko i mliječni proizvodi'!I264,'Sheet1 (2)'!$K$3:$L$13,2,FALSE)=1,X258*1.25,X258*1.05),2)</f>
        <v>#N/A</v>
      </c>
      <c r="AA258" s="80">
        <f>IF('Mlijeko i mliječni proizvodi'!J264="",0,Z258-'Mlijeko i mliječni proizvodi'!O264)</f>
        <v>0</v>
      </c>
      <c r="AB258" s="81">
        <f t="shared" si="16"/>
        <v>0</v>
      </c>
      <c r="AD258" t="str">
        <f t="shared" si="17"/>
        <v>U rasponu</v>
      </c>
      <c r="AF258" s="47" t="e">
        <f>IF(VLOOKUP('Mlijeko i mliječni proizvodi'!I264,'Sheet1 (2)'!$K$3:$L$13,2,FALSE)=0,IF('Sheet1 (2)'!H258&lt;0.2,1,0),0)</f>
        <v>#N/A</v>
      </c>
    </row>
    <row r="259" spans="6:32" ht="15" x14ac:dyDescent="0.2">
      <c r="F259" t="e">
        <f>'Voće i povrće'!J266/'Voće i povrće'!G266*1000</f>
        <v>#DIV/0!</v>
      </c>
      <c r="H259" t="e">
        <f>'Mlijeko i mliječni proizvodi'!J265/'Mlijeko i mliječni proizvodi'!G265</f>
        <v>#DIV/0!</v>
      </c>
      <c r="M259">
        <f>'Voće i povrće'!J265*'Voće i povrće'!K265</f>
        <v>0</v>
      </c>
      <c r="N259" s="80">
        <f>IF('Voće i povrće'!J265="",0,M259-'Voće i povrće'!N265)</f>
        <v>0</v>
      </c>
      <c r="O259" t="e">
        <f>ROUND(IF(VLOOKUP('Voće i povrće'!I265,'Sheet1 (2)'!$C$3:$D$52,2,FALSE)=1,M259*1.25,M259*1.05),2)</f>
        <v>#N/A</v>
      </c>
      <c r="P259" s="80">
        <f>IF('Voće i povrće'!J265="",0,O259-'Voće i povrće'!O265)</f>
        <v>0</v>
      </c>
      <c r="Q259" s="81">
        <f t="shared" si="14"/>
        <v>0</v>
      </c>
      <c r="S259" t="str">
        <f t="shared" si="15"/>
        <v>U rasponu</v>
      </c>
      <c r="U259" s="47" t="e">
        <f>IF(VLOOKUP('Voće i povrće'!I265,'Sheet1 (2)'!$C$3:$D$52,2,FALSE)=1,IF('Sheet1 (2)'!F259&lt;200,1,0),0)</f>
        <v>#N/A</v>
      </c>
      <c r="X259">
        <f>'Mlijeko i mliječni proizvodi'!J265*'Mlijeko i mliječni proizvodi'!K265</f>
        <v>0</v>
      </c>
      <c r="Y259" s="80">
        <f>IF('Mlijeko i mliječni proizvodi'!J265="",0,X259-'Mlijeko i mliječni proizvodi'!N265)</f>
        <v>0</v>
      </c>
      <c r="Z259" t="e">
        <f>ROUND(IF(VLOOKUP('Mlijeko i mliječni proizvodi'!I265,'Sheet1 (2)'!$K$3:$L$13,2,FALSE)=1,X259*1.25,X259*1.05),2)</f>
        <v>#N/A</v>
      </c>
      <c r="AA259" s="80">
        <f>IF('Mlijeko i mliječni proizvodi'!J265="",0,Z259-'Mlijeko i mliječni proizvodi'!O265)</f>
        <v>0</v>
      </c>
      <c r="AB259" s="81">
        <f t="shared" si="16"/>
        <v>0</v>
      </c>
      <c r="AD259" t="str">
        <f t="shared" si="17"/>
        <v>U rasponu</v>
      </c>
      <c r="AF259" s="47" t="e">
        <f>IF(VLOOKUP('Mlijeko i mliječni proizvodi'!I265,'Sheet1 (2)'!$K$3:$L$13,2,FALSE)=0,IF('Sheet1 (2)'!H259&lt;0.2,1,0),0)</f>
        <v>#N/A</v>
      </c>
    </row>
    <row r="260" spans="6:32" ht="15" x14ac:dyDescent="0.2">
      <c r="F260" t="e">
        <f>'Voće i povrće'!J267/'Voće i povrće'!G267*1000</f>
        <v>#DIV/0!</v>
      </c>
      <c r="H260" t="e">
        <f>'Mlijeko i mliječni proizvodi'!J266/'Mlijeko i mliječni proizvodi'!G266</f>
        <v>#DIV/0!</v>
      </c>
      <c r="M260">
        <f>'Voće i povrće'!J266*'Voće i povrće'!K266</f>
        <v>0</v>
      </c>
      <c r="N260" s="80">
        <f>IF('Voće i povrće'!J266="",0,M260-'Voće i povrće'!N266)</f>
        <v>0</v>
      </c>
      <c r="O260" t="e">
        <f>ROUND(IF(VLOOKUP('Voće i povrće'!I266,'Sheet1 (2)'!$C$3:$D$52,2,FALSE)=1,M260*1.25,M260*1.05),2)</f>
        <v>#N/A</v>
      </c>
      <c r="P260" s="80">
        <f>IF('Voće i povrće'!J266="",0,O260-'Voće i povrće'!O266)</f>
        <v>0</v>
      </c>
      <c r="Q260" s="81">
        <f t="shared" ref="Q260:Q323" si="18">N260+P260</f>
        <v>0</v>
      </c>
      <c r="S260" t="str">
        <f t="shared" ref="S260:S323" si="19">IF(AND(P260&gt;=-0.019,P260&lt;=0.019),"U rasponu","Izvan raspona")</f>
        <v>U rasponu</v>
      </c>
      <c r="U260" s="47" t="e">
        <f>IF(VLOOKUP('Voće i povrće'!I266,'Sheet1 (2)'!$C$3:$D$52,2,FALSE)=1,IF('Sheet1 (2)'!F260&lt;200,1,0),0)</f>
        <v>#N/A</v>
      </c>
      <c r="X260">
        <f>'Mlijeko i mliječni proizvodi'!J266*'Mlijeko i mliječni proizvodi'!K266</f>
        <v>0</v>
      </c>
      <c r="Y260" s="80">
        <f>IF('Mlijeko i mliječni proizvodi'!J266="",0,X260-'Mlijeko i mliječni proizvodi'!N266)</f>
        <v>0</v>
      </c>
      <c r="Z260" t="e">
        <f>ROUND(IF(VLOOKUP('Mlijeko i mliječni proizvodi'!I266,'Sheet1 (2)'!$K$3:$L$13,2,FALSE)=1,X260*1.25,X260*1.05),2)</f>
        <v>#N/A</v>
      </c>
      <c r="AA260" s="80">
        <f>IF('Mlijeko i mliječni proizvodi'!J266="",0,Z260-'Mlijeko i mliječni proizvodi'!O266)</f>
        <v>0</v>
      </c>
      <c r="AB260" s="81">
        <f t="shared" ref="AB260:AB323" si="20">Y260+AA260</f>
        <v>0</v>
      </c>
      <c r="AD260" t="str">
        <f t="shared" ref="AD260:AD323" si="21">IF(AND(AA260&gt;=-0.019,AA260&lt;=0.019),"U rasponu","Izvan raspona")</f>
        <v>U rasponu</v>
      </c>
      <c r="AF260" s="47" t="e">
        <f>IF(VLOOKUP('Mlijeko i mliječni proizvodi'!I266,'Sheet1 (2)'!$K$3:$L$13,2,FALSE)=0,IF('Sheet1 (2)'!H260&lt;0.2,1,0),0)</f>
        <v>#N/A</v>
      </c>
    </row>
    <row r="261" spans="6:32" ht="15" x14ac:dyDescent="0.2">
      <c r="F261" t="e">
        <f>'Voće i povrće'!J268/'Voće i povrće'!G268*1000</f>
        <v>#DIV/0!</v>
      </c>
      <c r="H261" t="e">
        <f>'Mlijeko i mliječni proizvodi'!J267/'Mlijeko i mliječni proizvodi'!G267</f>
        <v>#DIV/0!</v>
      </c>
      <c r="M261">
        <f>'Voće i povrće'!J267*'Voće i povrće'!K267</f>
        <v>0</v>
      </c>
      <c r="N261" s="80">
        <f>IF('Voće i povrće'!J267="",0,M261-'Voće i povrće'!N267)</f>
        <v>0</v>
      </c>
      <c r="O261" t="e">
        <f>ROUND(IF(VLOOKUP('Voće i povrće'!I267,'Sheet1 (2)'!$C$3:$D$52,2,FALSE)=1,M261*1.25,M261*1.05),2)</f>
        <v>#N/A</v>
      </c>
      <c r="P261" s="80">
        <f>IF('Voće i povrće'!J267="",0,O261-'Voće i povrće'!O267)</f>
        <v>0</v>
      </c>
      <c r="Q261" s="81">
        <f t="shared" si="18"/>
        <v>0</v>
      </c>
      <c r="S261" t="str">
        <f t="shared" si="19"/>
        <v>U rasponu</v>
      </c>
      <c r="U261" s="47" t="e">
        <f>IF(VLOOKUP('Voće i povrće'!I267,'Sheet1 (2)'!$C$3:$D$52,2,FALSE)=1,IF('Sheet1 (2)'!F261&lt;200,1,0),0)</f>
        <v>#N/A</v>
      </c>
      <c r="X261">
        <f>'Mlijeko i mliječni proizvodi'!J267*'Mlijeko i mliječni proizvodi'!K267</f>
        <v>0</v>
      </c>
      <c r="Y261" s="80">
        <f>IF('Mlijeko i mliječni proizvodi'!J267="",0,X261-'Mlijeko i mliječni proizvodi'!N267)</f>
        <v>0</v>
      </c>
      <c r="Z261" t="e">
        <f>ROUND(IF(VLOOKUP('Mlijeko i mliječni proizvodi'!I267,'Sheet1 (2)'!$K$3:$L$13,2,FALSE)=1,X261*1.25,X261*1.05),2)</f>
        <v>#N/A</v>
      </c>
      <c r="AA261" s="80">
        <f>IF('Mlijeko i mliječni proizvodi'!J267="",0,Z261-'Mlijeko i mliječni proizvodi'!O267)</f>
        <v>0</v>
      </c>
      <c r="AB261" s="81">
        <f t="shared" si="20"/>
        <v>0</v>
      </c>
      <c r="AD261" t="str">
        <f t="shared" si="21"/>
        <v>U rasponu</v>
      </c>
      <c r="AF261" s="47" t="e">
        <f>IF(VLOOKUP('Mlijeko i mliječni proizvodi'!I267,'Sheet1 (2)'!$K$3:$L$13,2,FALSE)=0,IF('Sheet1 (2)'!H261&lt;0.2,1,0),0)</f>
        <v>#N/A</v>
      </c>
    </row>
    <row r="262" spans="6:32" ht="15" x14ac:dyDescent="0.2">
      <c r="F262" t="e">
        <f>'Voće i povrće'!J269/'Voće i povrće'!G269*1000</f>
        <v>#DIV/0!</v>
      </c>
      <c r="H262" t="e">
        <f>'Mlijeko i mliječni proizvodi'!J268/'Mlijeko i mliječni proizvodi'!G268</f>
        <v>#DIV/0!</v>
      </c>
      <c r="M262">
        <f>'Voće i povrće'!J268*'Voće i povrće'!K268</f>
        <v>0</v>
      </c>
      <c r="N262" s="80">
        <f>IF('Voće i povrće'!J268="",0,M262-'Voće i povrće'!N268)</f>
        <v>0</v>
      </c>
      <c r="O262" t="e">
        <f>ROUND(IF(VLOOKUP('Voće i povrće'!I268,'Sheet1 (2)'!$C$3:$D$52,2,FALSE)=1,M262*1.25,M262*1.05),2)</f>
        <v>#N/A</v>
      </c>
      <c r="P262" s="80">
        <f>IF('Voće i povrće'!J268="",0,O262-'Voće i povrće'!O268)</f>
        <v>0</v>
      </c>
      <c r="Q262" s="81">
        <f t="shared" si="18"/>
        <v>0</v>
      </c>
      <c r="S262" t="str">
        <f t="shared" si="19"/>
        <v>U rasponu</v>
      </c>
      <c r="U262" s="47" t="e">
        <f>IF(VLOOKUP('Voće i povrće'!I268,'Sheet1 (2)'!$C$3:$D$52,2,FALSE)=1,IF('Sheet1 (2)'!F262&lt;200,1,0),0)</f>
        <v>#N/A</v>
      </c>
      <c r="X262">
        <f>'Mlijeko i mliječni proizvodi'!J268*'Mlijeko i mliječni proizvodi'!K268</f>
        <v>0</v>
      </c>
      <c r="Y262" s="80">
        <f>IF('Mlijeko i mliječni proizvodi'!J268="",0,X262-'Mlijeko i mliječni proizvodi'!N268)</f>
        <v>0</v>
      </c>
      <c r="Z262" t="e">
        <f>ROUND(IF(VLOOKUP('Mlijeko i mliječni proizvodi'!I268,'Sheet1 (2)'!$K$3:$L$13,2,FALSE)=1,X262*1.25,X262*1.05),2)</f>
        <v>#N/A</v>
      </c>
      <c r="AA262" s="80">
        <f>IF('Mlijeko i mliječni proizvodi'!J268="",0,Z262-'Mlijeko i mliječni proizvodi'!O268)</f>
        <v>0</v>
      </c>
      <c r="AB262" s="81">
        <f t="shared" si="20"/>
        <v>0</v>
      </c>
      <c r="AD262" t="str">
        <f t="shared" si="21"/>
        <v>U rasponu</v>
      </c>
      <c r="AF262" s="47" t="e">
        <f>IF(VLOOKUP('Mlijeko i mliječni proizvodi'!I268,'Sheet1 (2)'!$K$3:$L$13,2,FALSE)=0,IF('Sheet1 (2)'!H262&lt;0.2,1,0),0)</f>
        <v>#N/A</v>
      </c>
    </row>
    <row r="263" spans="6:32" ht="15" x14ac:dyDescent="0.2">
      <c r="F263" t="e">
        <f>'Voće i povrće'!J270/'Voće i povrće'!G270*1000</f>
        <v>#DIV/0!</v>
      </c>
      <c r="H263" t="e">
        <f>'Mlijeko i mliječni proizvodi'!J269/'Mlijeko i mliječni proizvodi'!G269</f>
        <v>#DIV/0!</v>
      </c>
      <c r="M263">
        <f>'Voće i povrće'!J269*'Voće i povrće'!K269</f>
        <v>0</v>
      </c>
      <c r="N263" s="80">
        <f>IF('Voće i povrće'!J269="",0,M263-'Voće i povrće'!N269)</f>
        <v>0</v>
      </c>
      <c r="O263" t="e">
        <f>ROUND(IF(VLOOKUP('Voće i povrće'!I269,'Sheet1 (2)'!$C$3:$D$52,2,FALSE)=1,M263*1.25,M263*1.05),2)</f>
        <v>#N/A</v>
      </c>
      <c r="P263" s="80">
        <f>IF('Voće i povrće'!J269="",0,O263-'Voće i povrće'!O269)</f>
        <v>0</v>
      </c>
      <c r="Q263" s="81">
        <f t="shared" si="18"/>
        <v>0</v>
      </c>
      <c r="S263" t="str">
        <f t="shared" si="19"/>
        <v>U rasponu</v>
      </c>
      <c r="U263" s="47" t="e">
        <f>IF(VLOOKUP('Voće i povrće'!I269,'Sheet1 (2)'!$C$3:$D$52,2,FALSE)=1,IF('Sheet1 (2)'!F263&lt;200,1,0),0)</f>
        <v>#N/A</v>
      </c>
      <c r="X263">
        <f>'Mlijeko i mliječni proizvodi'!J269*'Mlijeko i mliječni proizvodi'!K269</f>
        <v>0</v>
      </c>
      <c r="Y263" s="80">
        <f>IF('Mlijeko i mliječni proizvodi'!J269="",0,X263-'Mlijeko i mliječni proizvodi'!N269)</f>
        <v>0</v>
      </c>
      <c r="Z263" t="e">
        <f>ROUND(IF(VLOOKUP('Mlijeko i mliječni proizvodi'!I269,'Sheet1 (2)'!$K$3:$L$13,2,FALSE)=1,X263*1.25,X263*1.05),2)</f>
        <v>#N/A</v>
      </c>
      <c r="AA263" s="80">
        <f>IF('Mlijeko i mliječni proizvodi'!J269="",0,Z263-'Mlijeko i mliječni proizvodi'!O269)</f>
        <v>0</v>
      </c>
      <c r="AB263" s="81">
        <f t="shared" si="20"/>
        <v>0</v>
      </c>
      <c r="AD263" t="str">
        <f t="shared" si="21"/>
        <v>U rasponu</v>
      </c>
      <c r="AF263" s="47" t="e">
        <f>IF(VLOOKUP('Mlijeko i mliječni proizvodi'!I269,'Sheet1 (2)'!$K$3:$L$13,2,FALSE)=0,IF('Sheet1 (2)'!H263&lt;0.2,1,0),0)</f>
        <v>#N/A</v>
      </c>
    </row>
    <row r="264" spans="6:32" ht="15" x14ac:dyDescent="0.2">
      <c r="F264" t="e">
        <f>'Voće i povrće'!J271/'Voće i povrće'!G271*1000</f>
        <v>#DIV/0!</v>
      </c>
      <c r="H264" t="e">
        <f>'Mlijeko i mliječni proizvodi'!J270/'Mlijeko i mliječni proizvodi'!G270</f>
        <v>#DIV/0!</v>
      </c>
      <c r="M264">
        <f>'Voće i povrće'!J270*'Voće i povrće'!K270</f>
        <v>0</v>
      </c>
      <c r="N264" s="80">
        <f>IF('Voće i povrće'!J270="",0,M264-'Voće i povrće'!N270)</f>
        <v>0</v>
      </c>
      <c r="O264" t="e">
        <f>ROUND(IF(VLOOKUP('Voće i povrće'!I270,'Sheet1 (2)'!$C$3:$D$52,2,FALSE)=1,M264*1.25,M264*1.05),2)</f>
        <v>#N/A</v>
      </c>
      <c r="P264" s="80">
        <f>IF('Voće i povrće'!J270="",0,O264-'Voće i povrće'!O270)</f>
        <v>0</v>
      </c>
      <c r="Q264" s="81">
        <f t="shared" si="18"/>
        <v>0</v>
      </c>
      <c r="S264" t="str">
        <f t="shared" si="19"/>
        <v>U rasponu</v>
      </c>
      <c r="U264" s="47" t="e">
        <f>IF(VLOOKUP('Voće i povrće'!I270,'Sheet1 (2)'!$C$3:$D$52,2,FALSE)=1,IF('Sheet1 (2)'!F264&lt;200,1,0),0)</f>
        <v>#N/A</v>
      </c>
      <c r="X264">
        <f>'Mlijeko i mliječni proizvodi'!J270*'Mlijeko i mliječni proizvodi'!K270</f>
        <v>0</v>
      </c>
      <c r="Y264" s="80">
        <f>IF('Mlijeko i mliječni proizvodi'!J270="",0,X264-'Mlijeko i mliječni proizvodi'!N270)</f>
        <v>0</v>
      </c>
      <c r="Z264" t="e">
        <f>ROUND(IF(VLOOKUP('Mlijeko i mliječni proizvodi'!I270,'Sheet1 (2)'!$K$3:$L$13,2,FALSE)=1,X264*1.25,X264*1.05),2)</f>
        <v>#N/A</v>
      </c>
      <c r="AA264" s="80">
        <f>IF('Mlijeko i mliječni proizvodi'!J270="",0,Z264-'Mlijeko i mliječni proizvodi'!O270)</f>
        <v>0</v>
      </c>
      <c r="AB264" s="81">
        <f t="shared" si="20"/>
        <v>0</v>
      </c>
      <c r="AD264" t="str">
        <f t="shared" si="21"/>
        <v>U rasponu</v>
      </c>
      <c r="AF264" s="47" t="e">
        <f>IF(VLOOKUP('Mlijeko i mliječni proizvodi'!I270,'Sheet1 (2)'!$K$3:$L$13,2,FALSE)=0,IF('Sheet1 (2)'!H264&lt;0.2,1,0),0)</f>
        <v>#N/A</v>
      </c>
    </row>
    <row r="265" spans="6:32" ht="15" x14ac:dyDescent="0.2">
      <c r="F265" t="e">
        <f>'Voće i povrće'!J272/'Voće i povrće'!G272*1000</f>
        <v>#DIV/0!</v>
      </c>
      <c r="H265" t="e">
        <f>'Mlijeko i mliječni proizvodi'!J271/'Mlijeko i mliječni proizvodi'!G271</f>
        <v>#DIV/0!</v>
      </c>
      <c r="M265">
        <f>'Voće i povrće'!J271*'Voće i povrće'!K271</f>
        <v>0</v>
      </c>
      <c r="N265" s="80">
        <f>IF('Voće i povrće'!J271="",0,M265-'Voće i povrće'!N271)</f>
        <v>0</v>
      </c>
      <c r="O265" t="e">
        <f>ROUND(IF(VLOOKUP('Voće i povrće'!I271,'Sheet1 (2)'!$C$3:$D$52,2,FALSE)=1,M265*1.25,M265*1.05),2)</f>
        <v>#N/A</v>
      </c>
      <c r="P265" s="80">
        <f>IF('Voće i povrće'!J271="",0,O265-'Voće i povrće'!O271)</f>
        <v>0</v>
      </c>
      <c r="Q265" s="81">
        <f t="shared" si="18"/>
        <v>0</v>
      </c>
      <c r="S265" t="str">
        <f t="shared" si="19"/>
        <v>U rasponu</v>
      </c>
      <c r="U265" s="47" t="e">
        <f>IF(VLOOKUP('Voće i povrće'!I271,'Sheet1 (2)'!$C$3:$D$52,2,FALSE)=1,IF('Sheet1 (2)'!F265&lt;200,1,0),0)</f>
        <v>#N/A</v>
      </c>
      <c r="X265">
        <f>'Mlijeko i mliječni proizvodi'!J271*'Mlijeko i mliječni proizvodi'!K271</f>
        <v>0</v>
      </c>
      <c r="Y265" s="80">
        <f>IF('Mlijeko i mliječni proizvodi'!J271="",0,X265-'Mlijeko i mliječni proizvodi'!N271)</f>
        <v>0</v>
      </c>
      <c r="Z265" t="e">
        <f>ROUND(IF(VLOOKUP('Mlijeko i mliječni proizvodi'!I271,'Sheet1 (2)'!$K$3:$L$13,2,FALSE)=1,X265*1.25,X265*1.05),2)</f>
        <v>#N/A</v>
      </c>
      <c r="AA265" s="80">
        <f>IF('Mlijeko i mliječni proizvodi'!J271="",0,Z265-'Mlijeko i mliječni proizvodi'!O271)</f>
        <v>0</v>
      </c>
      <c r="AB265" s="81">
        <f t="shared" si="20"/>
        <v>0</v>
      </c>
      <c r="AD265" t="str">
        <f t="shared" si="21"/>
        <v>U rasponu</v>
      </c>
      <c r="AF265" s="47" t="e">
        <f>IF(VLOOKUP('Mlijeko i mliječni proizvodi'!I271,'Sheet1 (2)'!$K$3:$L$13,2,FALSE)=0,IF('Sheet1 (2)'!H265&lt;0.2,1,0),0)</f>
        <v>#N/A</v>
      </c>
    </row>
    <row r="266" spans="6:32" ht="15" x14ac:dyDescent="0.2">
      <c r="F266" t="e">
        <f>'Voće i povrće'!J273/'Voće i povrće'!G273*1000</f>
        <v>#DIV/0!</v>
      </c>
      <c r="H266" t="e">
        <f>'Mlijeko i mliječni proizvodi'!J272/'Mlijeko i mliječni proizvodi'!G272</f>
        <v>#DIV/0!</v>
      </c>
      <c r="M266">
        <f>'Voće i povrće'!J272*'Voće i povrće'!K272</f>
        <v>0</v>
      </c>
      <c r="N266" s="80">
        <f>IF('Voće i povrće'!J272="",0,M266-'Voće i povrće'!N272)</f>
        <v>0</v>
      </c>
      <c r="O266" t="e">
        <f>ROUND(IF(VLOOKUP('Voće i povrće'!I272,'Sheet1 (2)'!$C$3:$D$52,2,FALSE)=1,M266*1.25,M266*1.05),2)</f>
        <v>#N/A</v>
      </c>
      <c r="P266" s="80">
        <f>IF('Voće i povrće'!J272="",0,O266-'Voće i povrće'!O272)</f>
        <v>0</v>
      </c>
      <c r="Q266" s="81">
        <f t="shared" si="18"/>
        <v>0</v>
      </c>
      <c r="S266" t="str">
        <f t="shared" si="19"/>
        <v>U rasponu</v>
      </c>
      <c r="U266" s="47" t="e">
        <f>IF(VLOOKUP('Voće i povrće'!I272,'Sheet1 (2)'!$C$3:$D$52,2,FALSE)=1,IF('Sheet1 (2)'!F266&lt;200,1,0),0)</f>
        <v>#N/A</v>
      </c>
      <c r="X266">
        <f>'Mlijeko i mliječni proizvodi'!J272*'Mlijeko i mliječni proizvodi'!K272</f>
        <v>0</v>
      </c>
      <c r="Y266" s="80">
        <f>IF('Mlijeko i mliječni proizvodi'!J272="",0,X266-'Mlijeko i mliječni proizvodi'!N272)</f>
        <v>0</v>
      </c>
      <c r="Z266" t="e">
        <f>ROUND(IF(VLOOKUP('Mlijeko i mliječni proizvodi'!I272,'Sheet1 (2)'!$K$3:$L$13,2,FALSE)=1,X266*1.25,X266*1.05),2)</f>
        <v>#N/A</v>
      </c>
      <c r="AA266" s="80">
        <f>IF('Mlijeko i mliječni proizvodi'!J272="",0,Z266-'Mlijeko i mliječni proizvodi'!O272)</f>
        <v>0</v>
      </c>
      <c r="AB266" s="81">
        <f t="shared" si="20"/>
        <v>0</v>
      </c>
      <c r="AD266" t="str">
        <f t="shared" si="21"/>
        <v>U rasponu</v>
      </c>
      <c r="AF266" s="47" t="e">
        <f>IF(VLOOKUP('Mlijeko i mliječni proizvodi'!I272,'Sheet1 (2)'!$K$3:$L$13,2,FALSE)=0,IF('Sheet1 (2)'!H266&lt;0.2,1,0),0)</f>
        <v>#N/A</v>
      </c>
    </row>
    <row r="267" spans="6:32" ht="15" x14ac:dyDescent="0.2">
      <c r="F267" t="e">
        <f>'Voće i povrće'!J274/'Voće i povrće'!G274*1000</f>
        <v>#DIV/0!</v>
      </c>
      <c r="H267" t="e">
        <f>'Mlijeko i mliječni proizvodi'!J273/'Mlijeko i mliječni proizvodi'!G273</f>
        <v>#DIV/0!</v>
      </c>
      <c r="M267">
        <f>'Voće i povrće'!J273*'Voće i povrće'!K273</f>
        <v>0</v>
      </c>
      <c r="N267" s="80">
        <f>IF('Voće i povrće'!J273="",0,M267-'Voće i povrće'!N273)</f>
        <v>0</v>
      </c>
      <c r="O267" t="e">
        <f>ROUND(IF(VLOOKUP('Voće i povrće'!I273,'Sheet1 (2)'!$C$3:$D$52,2,FALSE)=1,M267*1.25,M267*1.05),2)</f>
        <v>#N/A</v>
      </c>
      <c r="P267" s="80">
        <f>IF('Voće i povrće'!J273="",0,O267-'Voće i povrće'!O273)</f>
        <v>0</v>
      </c>
      <c r="Q267" s="81">
        <f t="shared" si="18"/>
        <v>0</v>
      </c>
      <c r="S267" t="str">
        <f t="shared" si="19"/>
        <v>U rasponu</v>
      </c>
      <c r="U267" s="47" t="e">
        <f>IF(VLOOKUP('Voće i povrće'!I273,'Sheet1 (2)'!$C$3:$D$52,2,FALSE)=1,IF('Sheet1 (2)'!F267&lt;200,1,0),0)</f>
        <v>#N/A</v>
      </c>
      <c r="X267">
        <f>'Mlijeko i mliječni proizvodi'!J273*'Mlijeko i mliječni proizvodi'!K273</f>
        <v>0</v>
      </c>
      <c r="Y267" s="80">
        <f>IF('Mlijeko i mliječni proizvodi'!J273="",0,X267-'Mlijeko i mliječni proizvodi'!N273)</f>
        <v>0</v>
      </c>
      <c r="Z267" t="e">
        <f>ROUND(IF(VLOOKUP('Mlijeko i mliječni proizvodi'!I273,'Sheet1 (2)'!$K$3:$L$13,2,FALSE)=1,X267*1.25,X267*1.05),2)</f>
        <v>#N/A</v>
      </c>
      <c r="AA267" s="80">
        <f>IF('Mlijeko i mliječni proizvodi'!J273="",0,Z267-'Mlijeko i mliječni proizvodi'!O273)</f>
        <v>0</v>
      </c>
      <c r="AB267" s="81">
        <f t="shared" si="20"/>
        <v>0</v>
      </c>
      <c r="AD267" t="str">
        <f t="shared" si="21"/>
        <v>U rasponu</v>
      </c>
      <c r="AF267" s="47" t="e">
        <f>IF(VLOOKUP('Mlijeko i mliječni proizvodi'!I273,'Sheet1 (2)'!$K$3:$L$13,2,FALSE)=0,IF('Sheet1 (2)'!H267&lt;0.2,1,0),0)</f>
        <v>#N/A</v>
      </c>
    </row>
    <row r="268" spans="6:32" ht="15" x14ac:dyDescent="0.2">
      <c r="F268" t="e">
        <f>'Voće i povrće'!J275/'Voće i povrće'!G275*1000</f>
        <v>#DIV/0!</v>
      </c>
      <c r="H268" t="e">
        <f>'Mlijeko i mliječni proizvodi'!J274/'Mlijeko i mliječni proizvodi'!G274</f>
        <v>#DIV/0!</v>
      </c>
      <c r="M268">
        <f>'Voće i povrće'!J274*'Voće i povrće'!K274</f>
        <v>0</v>
      </c>
      <c r="N268" s="80">
        <f>IF('Voće i povrće'!J274="",0,M268-'Voće i povrće'!N274)</f>
        <v>0</v>
      </c>
      <c r="O268" t="e">
        <f>ROUND(IF(VLOOKUP('Voće i povrće'!I274,'Sheet1 (2)'!$C$3:$D$52,2,FALSE)=1,M268*1.25,M268*1.05),2)</f>
        <v>#N/A</v>
      </c>
      <c r="P268" s="80">
        <f>IF('Voće i povrće'!J274="",0,O268-'Voće i povrće'!O274)</f>
        <v>0</v>
      </c>
      <c r="Q268" s="81">
        <f t="shared" si="18"/>
        <v>0</v>
      </c>
      <c r="S268" t="str">
        <f t="shared" si="19"/>
        <v>U rasponu</v>
      </c>
      <c r="U268" s="47" t="e">
        <f>IF(VLOOKUP('Voće i povrće'!I274,'Sheet1 (2)'!$C$3:$D$52,2,FALSE)=1,IF('Sheet1 (2)'!F268&lt;200,1,0),0)</f>
        <v>#N/A</v>
      </c>
      <c r="X268">
        <f>'Mlijeko i mliječni proizvodi'!J274*'Mlijeko i mliječni proizvodi'!K274</f>
        <v>0</v>
      </c>
      <c r="Y268" s="80">
        <f>IF('Mlijeko i mliječni proizvodi'!J274="",0,X268-'Mlijeko i mliječni proizvodi'!N274)</f>
        <v>0</v>
      </c>
      <c r="Z268" t="e">
        <f>ROUND(IF(VLOOKUP('Mlijeko i mliječni proizvodi'!I274,'Sheet1 (2)'!$K$3:$L$13,2,FALSE)=1,X268*1.25,X268*1.05),2)</f>
        <v>#N/A</v>
      </c>
      <c r="AA268" s="80">
        <f>IF('Mlijeko i mliječni proizvodi'!J274="",0,Z268-'Mlijeko i mliječni proizvodi'!O274)</f>
        <v>0</v>
      </c>
      <c r="AB268" s="81">
        <f t="shared" si="20"/>
        <v>0</v>
      </c>
      <c r="AD268" t="str">
        <f t="shared" si="21"/>
        <v>U rasponu</v>
      </c>
      <c r="AF268" s="47" t="e">
        <f>IF(VLOOKUP('Mlijeko i mliječni proizvodi'!I274,'Sheet1 (2)'!$K$3:$L$13,2,FALSE)=0,IF('Sheet1 (2)'!H268&lt;0.2,1,0),0)</f>
        <v>#N/A</v>
      </c>
    </row>
    <row r="269" spans="6:32" ht="15" x14ac:dyDescent="0.2">
      <c r="F269" t="e">
        <f>'Voće i povrće'!J276/'Voće i povrće'!G276*1000</f>
        <v>#DIV/0!</v>
      </c>
      <c r="H269" t="e">
        <f>'Mlijeko i mliječni proizvodi'!J275/'Mlijeko i mliječni proizvodi'!G275</f>
        <v>#DIV/0!</v>
      </c>
      <c r="M269">
        <f>'Voće i povrće'!J275*'Voće i povrće'!K275</f>
        <v>0</v>
      </c>
      <c r="N269" s="80">
        <f>IF('Voće i povrće'!J275="",0,M269-'Voće i povrće'!N275)</f>
        <v>0</v>
      </c>
      <c r="O269" t="e">
        <f>ROUND(IF(VLOOKUP('Voće i povrće'!I275,'Sheet1 (2)'!$C$3:$D$52,2,FALSE)=1,M269*1.25,M269*1.05),2)</f>
        <v>#N/A</v>
      </c>
      <c r="P269" s="80">
        <f>IF('Voće i povrće'!J275="",0,O269-'Voće i povrće'!O275)</f>
        <v>0</v>
      </c>
      <c r="Q269" s="81">
        <f t="shared" si="18"/>
        <v>0</v>
      </c>
      <c r="S269" t="str">
        <f t="shared" si="19"/>
        <v>U rasponu</v>
      </c>
      <c r="U269" s="47" t="e">
        <f>IF(VLOOKUP('Voće i povrće'!I275,'Sheet1 (2)'!$C$3:$D$52,2,FALSE)=1,IF('Sheet1 (2)'!F269&lt;200,1,0),0)</f>
        <v>#N/A</v>
      </c>
      <c r="X269">
        <f>'Mlijeko i mliječni proizvodi'!J275*'Mlijeko i mliječni proizvodi'!K275</f>
        <v>0</v>
      </c>
      <c r="Y269" s="80">
        <f>IF('Mlijeko i mliječni proizvodi'!J275="",0,X269-'Mlijeko i mliječni proizvodi'!N275)</f>
        <v>0</v>
      </c>
      <c r="Z269" t="e">
        <f>ROUND(IF(VLOOKUP('Mlijeko i mliječni proizvodi'!I275,'Sheet1 (2)'!$K$3:$L$13,2,FALSE)=1,X269*1.25,X269*1.05),2)</f>
        <v>#N/A</v>
      </c>
      <c r="AA269" s="80">
        <f>IF('Mlijeko i mliječni proizvodi'!J275="",0,Z269-'Mlijeko i mliječni proizvodi'!O275)</f>
        <v>0</v>
      </c>
      <c r="AB269" s="81">
        <f t="shared" si="20"/>
        <v>0</v>
      </c>
      <c r="AD269" t="str">
        <f t="shared" si="21"/>
        <v>U rasponu</v>
      </c>
      <c r="AF269" s="47" t="e">
        <f>IF(VLOOKUP('Mlijeko i mliječni proizvodi'!I275,'Sheet1 (2)'!$K$3:$L$13,2,FALSE)=0,IF('Sheet1 (2)'!H269&lt;0.2,1,0),0)</f>
        <v>#N/A</v>
      </c>
    </row>
    <row r="270" spans="6:32" ht="15" x14ac:dyDescent="0.2">
      <c r="F270" t="e">
        <f>'Voće i povrće'!J277/'Voće i povrće'!G277*1000</f>
        <v>#DIV/0!</v>
      </c>
      <c r="H270" t="e">
        <f>'Mlijeko i mliječni proizvodi'!J276/'Mlijeko i mliječni proizvodi'!G276</f>
        <v>#DIV/0!</v>
      </c>
      <c r="M270">
        <f>'Voće i povrće'!J276*'Voće i povrće'!K276</f>
        <v>0</v>
      </c>
      <c r="N270" s="80">
        <f>IF('Voće i povrće'!J276="",0,M270-'Voće i povrće'!N276)</f>
        <v>0</v>
      </c>
      <c r="O270" t="e">
        <f>ROUND(IF(VLOOKUP('Voće i povrće'!I276,'Sheet1 (2)'!$C$3:$D$52,2,FALSE)=1,M270*1.25,M270*1.05),2)</f>
        <v>#N/A</v>
      </c>
      <c r="P270" s="80">
        <f>IF('Voće i povrće'!J276="",0,O270-'Voće i povrće'!O276)</f>
        <v>0</v>
      </c>
      <c r="Q270" s="81">
        <f t="shared" si="18"/>
        <v>0</v>
      </c>
      <c r="S270" t="str">
        <f t="shared" si="19"/>
        <v>U rasponu</v>
      </c>
      <c r="U270" s="47" t="e">
        <f>IF(VLOOKUP('Voće i povrće'!I276,'Sheet1 (2)'!$C$3:$D$52,2,FALSE)=1,IF('Sheet1 (2)'!F270&lt;200,1,0),0)</f>
        <v>#N/A</v>
      </c>
      <c r="X270">
        <f>'Mlijeko i mliječni proizvodi'!J276*'Mlijeko i mliječni proizvodi'!K276</f>
        <v>0</v>
      </c>
      <c r="Y270" s="80">
        <f>IF('Mlijeko i mliječni proizvodi'!J276="",0,X270-'Mlijeko i mliječni proizvodi'!N276)</f>
        <v>0</v>
      </c>
      <c r="Z270" t="e">
        <f>ROUND(IF(VLOOKUP('Mlijeko i mliječni proizvodi'!I276,'Sheet1 (2)'!$K$3:$L$13,2,FALSE)=1,X270*1.25,X270*1.05),2)</f>
        <v>#N/A</v>
      </c>
      <c r="AA270" s="80">
        <f>IF('Mlijeko i mliječni proizvodi'!J276="",0,Z270-'Mlijeko i mliječni proizvodi'!O276)</f>
        <v>0</v>
      </c>
      <c r="AB270" s="81">
        <f t="shared" si="20"/>
        <v>0</v>
      </c>
      <c r="AD270" t="str">
        <f t="shared" si="21"/>
        <v>U rasponu</v>
      </c>
      <c r="AF270" s="47" t="e">
        <f>IF(VLOOKUP('Mlijeko i mliječni proizvodi'!I276,'Sheet1 (2)'!$K$3:$L$13,2,FALSE)=0,IF('Sheet1 (2)'!H270&lt;0.2,1,0),0)</f>
        <v>#N/A</v>
      </c>
    </row>
    <row r="271" spans="6:32" ht="15" x14ac:dyDescent="0.2">
      <c r="F271" t="e">
        <f>'Voće i povrće'!J278/'Voće i povrće'!G278*1000</f>
        <v>#DIV/0!</v>
      </c>
      <c r="H271" t="e">
        <f>'Mlijeko i mliječni proizvodi'!J277/'Mlijeko i mliječni proizvodi'!G277</f>
        <v>#DIV/0!</v>
      </c>
      <c r="M271">
        <f>'Voće i povrće'!J277*'Voće i povrće'!K277</f>
        <v>0</v>
      </c>
      <c r="N271" s="80">
        <f>IF('Voće i povrće'!J277="",0,M271-'Voće i povrće'!N277)</f>
        <v>0</v>
      </c>
      <c r="O271" t="e">
        <f>ROUND(IF(VLOOKUP('Voće i povrće'!I277,'Sheet1 (2)'!$C$3:$D$52,2,FALSE)=1,M271*1.25,M271*1.05),2)</f>
        <v>#N/A</v>
      </c>
      <c r="P271" s="80">
        <f>IF('Voće i povrće'!J277="",0,O271-'Voće i povrće'!O277)</f>
        <v>0</v>
      </c>
      <c r="Q271" s="81">
        <f t="shared" si="18"/>
        <v>0</v>
      </c>
      <c r="S271" t="str">
        <f t="shared" si="19"/>
        <v>U rasponu</v>
      </c>
      <c r="U271" s="47" t="e">
        <f>IF(VLOOKUP('Voće i povrće'!I277,'Sheet1 (2)'!$C$3:$D$52,2,FALSE)=1,IF('Sheet1 (2)'!F271&lt;200,1,0),0)</f>
        <v>#N/A</v>
      </c>
      <c r="X271">
        <f>'Mlijeko i mliječni proizvodi'!J277*'Mlijeko i mliječni proizvodi'!K277</f>
        <v>0</v>
      </c>
      <c r="Y271" s="80">
        <f>IF('Mlijeko i mliječni proizvodi'!J277="",0,X271-'Mlijeko i mliječni proizvodi'!N277)</f>
        <v>0</v>
      </c>
      <c r="Z271" t="e">
        <f>ROUND(IF(VLOOKUP('Mlijeko i mliječni proizvodi'!I277,'Sheet1 (2)'!$K$3:$L$13,2,FALSE)=1,X271*1.25,X271*1.05),2)</f>
        <v>#N/A</v>
      </c>
      <c r="AA271" s="80">
        <f>IF('Mlijeko i mliječni proizvodi'!J277="",0,Z271-'Mlijeko i mliječni proizvodi'!O277)</f>
        <v>0</v>
      </c>
      <c r="AB271" s="81">
        <f t="shared" si="20"/>
        <v>0</v>
      </c>
      <c r="AD271" t="str">
        <f t="shared" si="21"/>
        <v>U rasponu</v>
      </c>
      <c r="AF271" s="47" t="e">
        <f>IF(VLOOKUP('Mlijeko i mliječni proizvodi'!I277,'Sheet1 (2)'!$K$3:$L$13,2,FALSE)=0,IF('Sheet1 (2)'!H271&lt;0.2,1,0),0)</f>
        <v>#N/A</v>
      </c>
    </row>
    <row r="272" spans="6:32" ht="15" x14ac:dyDescent="0.2">
      <c r="F272" t="e">
        <f>'Voće i povrće'!J279/'Voće i povrće'!G279*1000</f>
        <v>#DIV/0!</v>
      </c>
      <c r="H272" t="e">
        <f>'Mlijeko i mliječni proizvodi'!J278/'Mlijeko i mliječni proizvodi'!G278</f>
        <v>#DIV/0!</v>
      </c>
      <c r="M272">
        <f>'Voće i povrće'!J278*'Voće i povrće'!K278</f>
        <v>0</v>
      </c>
      <c r="N272" s="80">
        <f>IF('Voće i povrće'!J278="",0,M272-'Voće i povrće'!N278)</f>
        <v>0</v>
      </c>
      <c r="O272" t="e">
        <f>ROUND(IF(VLOOKUP('Voće i povrće'!I278,'Sheet1 (2)'!$C$3:$D$52,2,FALSE)=1,M272*1.25,M272*1.05),2)</f>
        <v>#N/A</v>
      </c>
      <c r="P272" s="80">
        <f>IF('Voće i povrće'!J278="",0,O272-'Voće i povrće'!O278)</f>
        <v>0</v>
      </c>
      <c r="Q272" s="81">
        <f t="shared" si="18"/>
        <v>0</v>
      </c>
      <c r="S272" t="str">
        <f t="shared" si="19"/>
        <v>U rasponu</v>
      </c>
      <c r="U272" s="47" t="e">
        <f>IF(VLOOKUP('Voće i povrće'!I278,'Sheet1 (2)'!$C$3:$D$52,2,FALSE)=1,IF('Sheet1 (2)'!F272&lt;200,1,0),0)</f>
        <v>#N/A</v>
      </c>
      <c r="X272">
        <f>'Mlijeko i mliječni proizvodi'!J278*'Mlijeko i mliječni proizvodi'!K278</f>
        <v>0</v>
      </c>
      <c r="Y272" s="80">
        <f>IF('Mlijeko i mliječni proizvodi'!J278="",0,X272-'Mlijeko i mliječni proizvodi'!N278)</f>
        <v>0</v>
      </c>
      <c r="Z272" t="e">
        <f>ROUND(IF(VLOOKUP('Mlijeko i mliječni proizvodi'!I278,'Sheet1 (2)'!$K$3:$L$13,2,FALSE)=1,X272*1.25,X272*1.05),2)</f>
        <v>#N/A</v>
      </c>
      <c r="AA272" s="80">
        <f>IF('Mlijeko i mliječni proizvodi'!J278="",0,Z272-'Mlijeko i mliječni proizvodi'!O278)</f>
        <v>0</v>
      </c>
      <c r="AB272" s="81">
        <f t="shared" si="20"/>
        <v>0</v>
      </c>
      <c r="AD272" t="str">
        <f t="shared" si="21"/>
        <v>U rasponu</v>
      </c>
      <c r="AF272" s="47" t="e">
        <f>IF(VLOOKUP('Mlijeko i mliječni proizvodi'!I278,'Sheet1 (2)'!$K$3:$L$13,2,FALSE)=0,IF('Sheet1 (2)'!H272&lt;0.2,1,0),0)</f>
        <v>#N/A</v>
      </c>
    </row>
    <row r="273" spans="6:32" ht="15" x14ac:dyDescent="0.2">
      <c r="F273" t="e">
        <f>'Voće i povrće'!J280/'Voće i povrće'!G280*1000</f>
        <v>#DIV/0!</v>
      </c>
      <c r="H273" t="e">
        <f>'Mlijeko i mliječni proizvodi'!J279/'Mlijeko i mliječni proizvodi'!G279</f>
        <v>#DIV/0!</v>
      </c>
      <c r="M273">
        <f>'Voće i povrće'!J279*'Voće i povrće'!K279</f>
        <v>0</v>
      </c>
      <c r="N273" s="80">
        <f>IF('Voće i povrće'!J279="",0,M273-'Voće i povrće'!N279)</f>
        <v>0</v>
      </c>
      <c r="O273" t="e">
        <f>ROUND(IF(VLOOKUP('Voće i povrće'!I279,'Sheet1 (2)'!$C$3:$D$52,2,FALSE)=1,M273*1.25,M273*1.05),2)</f>
        <v>#N/A</v>
      </c>
      <c r="P273" s="80">
        <f>IF('Voće i povrće'!J279="",0,O273-'Voće i povrće'!O279)</f>
        <v>0</v>
      </c>
      <c r="Q273" s="81">
        <f t="shared" si="18"/>
        <v>0</v>
      </c>
      <c r="S273" t="str">
        <f t="shared" si="19"/>
        <v>U rasponu</v>
      </c>
      <c r="U273" s="47" t="e">
        <f>IF(VLOOKUP('Voće i povrće'!I279,'Sheet1 (2)'!$C$3:$D$52,2,FALSE)=1,IF('Sheet1 (2)'!F273&lt;200,1,0),0)</f>
        <v>#N/A</v>
      </c>
      <c r="X273">
        <f>'Mlijeko i mliječni proizvodi'!J279*'Mlijeko i mliječni proizvodi'!K279</f>
        <v>0</v>
      </c>
      <c r="Y273" s="80">
        <f>IF('Mlijeko i mliječni proizvodi'!J279="",0,X273-'Mlijeko i mliječni proizvodi'!N279)</f>
        <v>0</v>
      </c>
      <c r="Z273" t="e">
        <f>ROUND(IF(VLOOKUP('Mlijeko i mliječni proizvodi'!I279,'Sheet1 (2)'!$K$3:$L$13,2,FALSE)=1,X273*1.25,X273*1.05),2)</f>
        <v>#N/A</v>
      </c>
      <c r="AA273" s="80">
        <f>IF('Mlijeko i mliječni proizvodi'!J279="",0,Z273-'Mlijeko i mliječni proizvodi'!O279)</f>
        <v>0</v>
      </c>
      <c r="AB273" s="81">
        <f t="shared" si="20"/>
        <v>0</v>
      </c>
      <c r="AD273" t="str">
        <f t="shared" si="21"/>
        <v>U rasponu</v>
      </c>
      <c r="AF273" s="47" t="e">
        <f>IF(VLOOKUP('Mlijeko i mliječni proizvodi'!I279,'Sheet1 (2)'!$K$3:$L$13,2,FALSE)=0,IF('Sheet1 (2)'!H273&lt;0.2,1,0),0)</f>
        <v>#N/A</v>
      </c>
    </row>
    <row r="274" spans="6:32" ht="15" x14ac:dyDescent="0.2">
      <c r="F274" t="e">
        <f>'Voće i povrće'!J281/'Voće i povrće'!G281*1000</f>
        <v>#DIV/0!</v>
      </c>
      <c r="H274" t="e">
        <f>'Mlijeko i mliječni proizvodi'!J280/'Mlijeko i mliječni proizvodi'!G280</f>
        <v>#DIV/0!</v>
      </c>
      <c r="M274">
        <f>'Voće i povrće'!J280*'Voće i povrće'!K280</f>
        <v>0</v>
      </c>
      <c r="N274" s="80">
        <f>IF('Voće i povrće'!J280="",0,M274-'Voće i povrće'!N280)</f>
        <v>0</v>
      </c>
      <c r="O274" t="e">
        <f>ROUND(IF(VLOOKUP('Voće i povrće'!I280,'Sheet1 (2)'!$C$3:$D$52,2,FALSE)=1,M274*1.25,M274*1.05),2)</f>
        <v>#N/A</v>
      </c>
      <c r="P274" s="80">
        <f>IF('Voće i povrće'!J280="",0,O274-'Voće i povrće'!O280)</f>
        <v>0</v>
      </c>
      <c r="Q274" s="81">
        <f t="shared" si="18"/>
        <v>0</v>
      </c>
      <c r="S274" t="str">
        <f t="shared" si="19"/>
        <v>U rasponu</v>
      </c>
      <c r="U274" s="47" t="e">
        <f>IF(VLOOKUP('Voće i povrće'!I280,'Sheet1 (2)'!$C$3:$D$52,2,FALSE)=1,IF('Sheet1 (2)'!F274&lt;200,1,0),0)</f>
        <v>#N/A</v>
      </c>
      <c r="X274">
        <f>'Mlijeko i mliječni proizvodi'!J280*'Mlijeko i mliječni proizvodi'!K280</f>
        <v>0</v>
      </c>
      <c r="Y274" s="80">
        <f>IF('Mlijeko i mliječni proizvodi'!J280="",0,X274-'Mlijeko i mliječni proizvodi'!N280)</f>
        <v>0</v>
      </c>
      <c r="Z274" t="e">
        <f>ROUND(IF(VLOOKUP('Mlijeko i mliječni proizvodi'!I280,'Sheet1 (2)'!$K$3:$L$13,2,FALSE)=1,X274*1.25,X274*1.05),2)</f>
        <v>#N/A</v>
      </c>
      <c r="AA274" s="80">
        <f>IF('Mlijeko i mliječni proizvodi'!J280="",0,Z274-'Mlijeko i mliječni proizvodi'!O280)</f>
        <v>0</v>
      </c>
      <c r="AB274" s="81">
        <f t="shared" si="20"/>
        <v>0</v>
      </c>
      <c r="AD274" t="str">
        <f t="shared" si="21"/>
        <v>U rasponu</v>
      </c>
      <c r="AF274" s="47" t="e">
        <f>IF(VLOOKUP('Mlijeko i mliječni proizvodi'!I280,'Sheet1 (2)'!$K$3:$L$13,2,FALSE)=0,IF('Sheet1 (2)'!H274&lt;0.2,1,0),0)</f>
        <v>#N/A</v>
      </c>
    </row>
    <row r="275" spans="6:32" ht="15" x14ac:dyDescent="0.2">
      <c r="F275" t="e">
        <f>'Voće i povrće'!J282/'Voće i povrće'!G282*1000</f>
        <v>#DIV/0!</v>
      </c>
      <c r="H275" t="e">
        <f>'Mlijeko i mliječni proizvodi'!J281/'Mlijeko i mliječni proizvodi'!G281</f>
        <v>#DIV/0!</v>
      </c>
      <c r="M275">
        <f>'Voće i povrće'!J281*'Voće i povrće'!K281</f>
        <v>0</v>
      </c>
      <c r="N275" s="80">
        <f>IF('Voće i povrće'!J281="",0,M275-'Voće i povrće'!N281)</f>
        <v>0</v>
      </c>
      <c r="O275" t="e">
        <f>ROUND(IF(VLOOKUP('Voće i povrće'!I281,'Sheet1 (2)'!$C$3:$D$52,2,FALSE)=1,M275*1.25,M275*1.05),2)</f>
        <v>#N/A</v>
      </c>
      <c r="P275" s="80">
        <f>IF('Voće i povrće'!J281="",0,O275-'Voće i povrće'!O281)</f>
        <v>0</v>
      </c>
      <c r="Q275" s="81">
        <f t="shared" si="18"/>
        <v>0</v>
      </c>
      <c r="S275" t="str">
        <f t="shared" si="19"/>
        <v>U rasponu</v>
      </c>
      <c r="U275" s="47" t="e">
        <f>IF(VLOOKUP('Voće i povrće'!I281,'Sheet1 (2)'!$C$3:$D$52,2,FALSE)=1,IF('Sheet1 (2)'!F275&lt;200,1,0),0)</f>
        <v>#N/A</v>
      </c>
      <c r="X275">
        <f>'Mlijeko i mliječni proizvodi'!J281*'Mlijeko i mliječni proizvodi'!K281</f>
        <v>0</v>
      </c>
      <c r="Y275" s="80">
        <f>IF('Mlijeko i mliječni proizvodi'!J281="",0,X275-'Mlijeko i mliječni proizvodi'!N281)</f>
        <v>0</v>
      </c>
      <c r="Z275" t="e">
        <f>ROUND(IF(VLOOKUP('Mlijeko i mliječni proizvodi'!I281,'Sheet1 (2)'!$K$3:$L$13,2,FALSE)=1,X275*1.25,X275*1.05),2)</f>
        <v>#N/A</v>
      </c>
      <c r="AA275" s="80">
        <f>IF('Mlijeko i mliječni proizvodi'!J281="",0,Z275-'Mlijeko i mliječni proizvodi'!O281)</f>
        <v>0</v>
      </c>
      <c r="AB275" s="81">
        <f t="shared" si="20"/>
        <v>0</v>
      </c>
      <c r="AD275" t="str">
        <f t="shared" si="21"/>
        <v>U rasponu</v>
      </c>
      <c r="AF275" s="47" t="e">
        <f>IF(VLOOKUP('Mlijeko i mliječni proizvodi'!I281,'Sheet1 (2)'!$K$3:$L$13,2,FALSE)=0,IF('Sheet1 (2)'!H275&lt;0.2,1,0),0)</f>
        <v>#N/A</v>
      </c>
    </row>
    <row r="276" spans="6:32" ht="15" x14ac:dyDescent="0.2">
      <c r="F276" t="e">
        <f>'Voće i povrće'!J283/'Voće i povrće'!G283*1000</f>
        <v>#DIV/0!</v>
      </c>
      <c r="H276" t="e">
        <f>'Mlijeko i mliječni proizvodi'!J282/'Mlijeko i mliječni proizvodi'!G282</f>
        <v>#DIV/0!</v>
      </c>
      <c r="M276">
        <f>'Voće i povrće'!J282*'Voće i povrće'!K282</f>
        <v>0</v>
      </c>
      <c r="N276" s="80">
        <f>IF('Voće i povrće'!J282="",0,M276-'Voće i povrće'!N282)</f>
        <v>0</v>
      </c>
      <c r="O276" t="e">
        <f>ROUND(IF(VLOOKUP('Voće i povrće'!I282,'Sheet1 (2)'!$C$3:$D$52,2,FALSE)=1,M276*1.25,M276*1.05),2)</f>
        <v>#N/A</v>
      </c>
      <c r="P276" s="80">
        <f>IF('Voće i povrće'!J282="",0,O276-'Voće i povrće'!O282)</f>
        <v>0</v>
      </c>
      <c r="Q276" s="81">
        <f t="shared" si="18"/>
        <v>0</v>
      </c>
      <c r="S276" t="str">
        <f t="shared" si="19"/>
        <v>U rasponu</v>
      </c>
      <c r="U276" s="47" t="e">
        <f>IF(VLOOKUP('Voće i povrće'!I282,'Sheet1 (2)'!$C$3:$D$52,2,FALSE)=1,IF('Sheet1 (2)'!F276&lt;200,1,0),0)</f>
        <v>#N/A</v>
      </c>
      <c r="X276">
        <f>'Mlijeko i mliječni proizvodi'!J282*'Mlijeko i mliječni proizvodi'!K282</f>
        <v>0</v>
      </c>
      <c r="Y276" s="80">
        <f>IF('Mlijeko i mliječni proizvodi'!J282="",0,X276-'Mlijeko i mliječni proizvodi'!N282)</f>
        <v>0</v>
      </c>
      <c r="Z276" t="e">
        <f>ROUND(IF(VLOOKUP('Mlijeko i mliječni proizvodi'!I282,'Sheet1 (2)'!$K$3:$L$13,2,FALSE)=1,X276*1.25,X276*1.05),2)</f>
        <v>#N/A</v>
      </c>
      <c r="AA276" s="80">
        <f>IF('Mlijeko i mliječni proizvodi'!J282="",0,Z276-'Mlijeko i mliječni proizvodi'!O282)</f>
        <v>0</v>
      </c>
      <c r="AB276" s="81">
        <f t="shared" si="20"/>
        <v>0</v>
      </c>
      <c r="AD276" t="str">
        <f t="shared" si="21"/>
        <v>U rasponu</v>
      </c>
      <c r="AF276" s="47" t="e">
        <f>IF(VLOOKUP('Mlijeko i mliječni proizvodi'!I282,'Sheet1 (2)'!$K$3:$L$13,2,FALSE)=0,IF('Sheet1 (2)'!H276&lt;0.2,1,0),0)</f>
        <v>#N/A</v>
      </c>
    </row>
    <row r="277" spans="6:32" ht="15" x14ac:dyDescent="0.2">
      <c r="F277" t="e">
        <f>'Voće i povrće'!J284/'Voće i povrće'!G284*1000</f>
        <v>#DIV/0!</v>
      </c>
      <c r="H277" t="e">
        <f>'Mlijeko i mliječni proizvodi'!J283/'Mlijeko i mliječni proizvodi'!G283</f>
        <v>#DIV/0!</v>
      </c>
      <c r="M277">
        <f>'Voće i povrće'!J283*'Voće i povrće'!K283</f>
        <v>0</v>
      </c>
      <c r="N277" s="80">
        <f>IF('Voće i povrće'!J283="",0,M277-'Voće i povrće'!N283)</f>
        <v>0</v>
      </c>
      <c r="O277" t="e">
        <f>ROUND(IF(VLOOKUP('Voće i povrće'!I283,'Sheet1 (2)'!$C$3:$D$52,2,FALSE)=1,M277*1.25,M277*1.05),2)</f>
        <v>#N/A</v>
      </c>
      <c r="P277" s="80">
        <f>IF('Voće i povrće'!J283="",0,O277-'Voće i povrće'!O283)</f>
        <v>0</v>
      </c>
      <c r="Q277" s="81">
        <f t="shared" si="18"/>
        <v>0</v>
      </c>
      <c r="S277" t="str">
        <f t="shared" si="19"/>
        <v>U rasponu</v>
      </c>
      <c r="U277" s="47" t="e">
        <f>IF(VLOOKUP('Voće i povrće'!I283,'Sheet1 (2)'!$C$3:$D$52,2,FALSE)=1,IF('Sheet1 (2)'!F277&lt;200,1,0),0)</f>
        <v>#N/A</v>
      </c>
      <c r="X277">
        <f>'Mlijeko i mliječni proizvodi'!J283*'Mlijeko i mliječni proizvodi'!K283</f>
        <v>0</v>
      </c>
      <c r="Y277" s="80">
        <f>IF('Mlijeko i mliječni proizvodi'!J283="",0,X277-'Mlijeko i mliječni proizvodi'!N283)</f>
        <v>0</v>
      </c>
      <c r="Z277" t="e">
        <f>ROUND(IF(VLOOKUP('Mlijeko i mliječni proizvodi'!I283,'Sheet1 (2)'!$K$3:$L$13,2,FALSE)=1,X277*1.25,X277*1.05),2)</f>
        <v>#N/A</v>
      </c>
      <c r="AA277" s="80">
        <f>IF('Mlijeko i mliječni proizvodi'!J283="",0,Z277-'Mlijeko i mliječni proizvodi'!O283)</f>
        <v>0</v>
      </c>
      <c r="AB277" s="81">
        <f t="shared" si="20"/>
        <v>0</v>
      </c>
      <c r="AD277" t="str">
        <f t="shared" si="21"/>
        <v>U rasponu</v>
      </c>
      <c r="AF277" s="47" t="e">
        <f>IF(VLOOKUP('Mlijeko i mliječni proizvodi'!I283,'Sheet1 (2)'!$K$3:$L$13,2,FALSE)=0,IF('Sheet1 (2)'!H277&lt;0.2,1,0),0)</f>
        <v>#N/A</v>
      </c>
    </row>
    <row r="278" spans="6:32" ht="15" x14ac:dyDescent="0.2">
      <c r="F278" t="e">
        <f>'Voće i povrće'!J285/'Voće i povrće'!G285*1000</f>
        <v>#DIV/0!</v>
      </c>
      <c r="H278" t="e">
        <f>'Mlijeko i mliječni proizvodi'!J284/'Mlijeko i mliječni proizvodi'!G284</f>
        <v>#DIV/0!</v>
      </c>
      <c r="M278">
        <f>'Voće i povrće'!J284*'Voće i povrće'!K284</f>
        <v>0</v>
      </c>
      <c r="N278" s="80">
        <f>IF('Voće i povrće'!J284="",0,M278-'Voće i povrće'!N284)</f>
        <v>0</v>
      </c>
      <c r="O278" t="e">
        <f>ROUND(IF(VLOOKUP('Voće i povrće'!I284,'Sheet1 (2)'!$C$3:$D$52,2,FALSE)=1,M278*1.25,M278*1.05),2)</f>
        <v>#N/A</v>
      </c>
      <c r="P278" s="80">
        <f>IF('Voće i povrće'!J284="",0,O278-'Voće i povrće'!O284)</f>
        <v>0</v>
      </c>
      <c r="Q278" s="81">
        <f t="shared" si="18"/>
        <v>0</v>
      </c>
      <c r="S278" t="str">
        <f t="shared" si="19"/>
        <v>U rasponu</v>
      </c>
      <c r="U278" s="47" t="e">
        <f>IF(VLOOKUP('Voće i povrće'!I284,'Sheet1 (2)'!$C$3:$D$52,2,FALSE)=1,IF('Sheet1 (2)'!F278&lt;200,1,0),0)</f>
        <v>#N/A</v>
      </c>
      <c r="X278">
        <f>'Mlijeko i mliječni proizvodi'!J284*'Mlijeko i mliječni proizvodi'!K284</f>
        <v>0</v>
      </c>
      <c r="Y278" s="80">
        <f>IF('Mlijeko i mliječni proizvodi'!J284="",0,X278-'Mlijeko i mliječni proizvodi'!N284)</f>
        <v>0</v>
      </c>
      <c r="Z278" t="e">
        <f>ROUND(IF(VLOOKUP('Mlijeko i mliječni proizvodi'!I284,'Sheet1 (2)'!$K$3:$L$13,2,FALSE)=1,X278*1.25,X278*1.05),2)</f>
        <v>#N/A</v>
      </c>
      <c r="AA278" s="80">
        <f>IF('Mlijeko i mliječni proizvodi'!J284="",0,Z278-'Mlijeko i mliječni proizvodi'!O284)</f>
        <v>0</v>
      </c>
      <c r="AB278" s="81">
        <f t="shared" si="20"/>
        <v>0</v>
      </c>
      <c r="AD278" t="str">
        <f t="shared" si="21"/>
        <v>U rasponu</v>
      </c>
      <c r="AF278" s="47" t="e">
        <f>IF(VLOOKUP('Mlijeko i mliječni proizvodi'!I284,'Sheet1 (2)'!$K$3:$L$13,2,FALSE)=0,IF('Sheet1 (2)'!H278&lt;0.2,1,0),0)</f>
        <v>#N/A</v>
      </c>
    </row>
    <row r="279" spans="6:32" ht="15" x14ac:dyDescent="0.2">
      <c r="F279" t="e">
        <f>'Voće i povrće'!J286/'Voće i povrće'!G286*1000</f>
        <v>#DIV/0!</v>
      </c>
      <c r="H279" t="e">
        <f>'Mlijeko i mliječni proizvodi'!J285/'Mlijeko i mliječni proizvodi'!G285</f>
        <v>#DIV/0!</v>
      </c>
      <c r="M279">
        <f>'Voće i povrće'!J285*'Voće i povrće'!K285</f>
        <v>0</v>
      </c>
      <c r="N279" s="80">
        <f>IF('Voće i povrće'!J285="",0,M279-'Voće i povrće'!N285)</f>
        <v>0</v>
      </c>
      <c r="O279" t="e">
        <f>ROUND(IF(VLOOKUP('Voće i povrće'!I285,'Sheet1 (2)'!$C$3:$D$52,2,FALSE)=1,M279*1.25,M279*1.05),2)</f>
        <v>#N/A</v>
      </c>
      <c r="P279" s="80">
        <f>IF('Voće i povrće'!J285="",0,O279-'Voće i povrće'!O285)</f>
        <v>0</v>
      </c>
      <c r="Q279" s="81">
        <f t="shared" si="18"/>
        <v>0</v>
      </c>
      <c r="S279" t="str">
        <f t="shared" si="19"/>
        <v>U rasponu</v>
      </c>
      <c r="U279" s="47" t="e">
        <f>IF(VLOOKUP('Voće i povrće'!I285,'Sheet1 (2)'!$C$3:$D$52,2,FALSE)=1,IF('Sheet1 (2)'!F279&lt;200,1,0),0)</f>
        <v>#N/A</v>
      </c>
      <c r="X279">
        <f>'Mlijeko i mliječni proizvodi'!J285*'Mlijeko i mliječni proizvodi'!K285</f>
        <v>0</v>
      </c>
      <c r="Y279" s="80">
        <f>IF('Mlijeko i mliječni proizvodi'!J285="",0,X279-'Mlijeko i mliječni proizvodi'!N285)</f>
        <v>0</v>
      </c>
      <c r="Z279" t="e">
        <f>ROUND(IF(VLOOKUP('Mlijeko i mliječni proizvodi'!I285,'Sheet1 (2)'!$K$3:$L$13,2,FALSE)=1,X279*1.25,X279*1.05),2)</f>
        <v>#N/A</v>
      </c>
      <c r="AA279" s="80">
        <f>IF('Mlijeko i mliječni proizvodi'!J285="",0,Z279-'Mlijeko i mliječni proizvodi'!O285)</f>
        <v>0</v>
      </c>
      <c r="AB279" s="81">
        <f t="shared" si="20"/>
        <v>0</v>
      </c>
      <c r="AD279" t="str">
        <f t="shared" si="21"/>
        <v>U rasponu</v>
      </c>
      <c r="AF279" s="47" t="e">
        <f>IF(VLOOKUP('Mlijeko i mliječni proizvodi'!I285,'Sheet1 (2)'!$K$3:$L$13,2,FALSE)=0,IF('Sheet1 (2)'!H279&lt;0.2,1,0),0)</f>
        <v>#N/A</v>
      </c>
    </row>
    <row r="280" spans="6:32" ht="15" x14ac:dyDescent="0.2">
      <c r="F280" t="e">
        <f>'Voće i povrće'!J287/'Voće i povrće'!G287*1000</f>
        <v>#DIV/0!</v>
      </c>
      <c r="H280" t="e">
        <f>'Mlijeko i mliječni proizvodi'!J286/'Mlijeko i mliječni proizvodi'!G286</f>
        <v>#DIV/0!</v>
      </c>
      <c r="M280">
        <f>'Voće i povrće'!J286*'Voće i povrće'!K286</f>
        <v>0</v>
      </c>
      <c r="N280" s="80">
        <f>IF('Voće i povrće'!J286="",0,M280-'Voće i povrće'!N286)</f>
        <v>0</v>
      </c>
      <c r="O280" t="e">
        <f>ROUND(IF(VLOOKUP('Voće i povrće'!I286,'Sheet1 (2)'!$C$3:$D$52,2,FALSE)=1,M280*1.25,M280*1.05),2)</f>
        <v>#N/A</v>
      </c>
      <c r="P280" s="80">
        <f>IF('Voće i povrće'!J286="",0,O280-'Voće i povrće'!O286)</f>
        <v>0</v>
      </c>
      <c r="Q280" s="81">
        <f t="shared" si="18"/>
        <v>0</v>
      </c>
      <c r="S280" t="str">
        <f t="shared" si="19"/>
        <v>U rasponu</v>
      </c>
      <c r="U280" s="47" t="e">
        <f>IF(VLOOKUP('Voće i povrće'!I286,'Sheet1 (2)'!$C$3:$D$52,2,FALSE)=1,IF('Sheet1 (2)'!F280&lt;200,1,0),0)</f>
        <v>#N/A</v>
      </c>
      <c r="X280">
        <f>'Mlijeko i mliječni proizvodi'!J286*'Mlijeko i mliječni proizvodi'!K286</f>
        <v>0</v>
      </c>
      <c r="Y280" s="80">
        <f>IF('Mlijeko i mliječni proizvodi'!J286="",0,X280-'Mlijeko i mliječni proizvodi'!N286)</f>
        <v>0</v>
      </c>
      <c r="Z280" t="e">
        <f>ROUND(IF(VLOOKUP('Mlijeko i mliječni proizvodi'!I286,'Sheet1 (2)'!$K$3:$L$13,2,FALSE)=1,X280*1.25,X280*1.05),2)</f>
        <v>#N/A</v>
      </c>
      <c r="AA280" s="80">
        <f>IF('Mlijeko i mliječni proizvodi'!J286="",0,Z280-'Mlijeko i mliječni proizvodi'!O286)</f>
        <v>0</v>
      </c>
      <c r="AB280" s="81">
        <f t="shared" si="20"/>
        <v>0</v>
      </c>
      <c r="AD280" t="str">
        <f t="shared" si="21"/>
        <v>U rasponu</v>
      </c>
      <c r="AF280" s="47" t="e">
        <f>IF(VLOOKUP('Mlijeko i mliječni proizvodi'!I286,'Sheet1 (2)'!$K$3:$L$13,2,FALSE)=0,IF('Sheet1 (2)'!H280&lt;0.2,1,0),0)</f>
        <v>#N/A</v>
      </c>
    </row>
    <row r="281" spans="6:32" ht="15" x14ac:dyDescent="0.2">
      <c r="F281" t="e">
        <f>'Voće i povrće'!J288/'Voće i povrće'!G288*1000</f>
        <v>#DIV/0!</v>
      </c>
      <c r="H281" t="e">
        <f>'Mlijeko i mliječni proizvodi'!J287/'Mlijeko i mliječni proizvodi'!G287</f>
        <v>#DIV/0!</v>
      </c>
      <c r="M281">
        <f>'Voće i povrće'!J287*'Voće i povrće'!K287</f>
        <v>0</v>
      </c>
      <c r="N281" s="80">
        <f>IF('Voće i povrće'!J287="",0,M281-'Voće i povrće'!N287)</f>
        <v>0</v>
      </c>
      <c r="O281" t="e">
        <f>ROUND(IF(VLOOKUP('Voće i povrće'!I287,'Sheet1 (2)'!$C$3:$D$52,2,FALSE)=1,M281*1.25,M281*1.05),2)</f>
        <v>#N/A</v>
      </c>
      <c r="P281" s="80">
        <f>IF('Voće i povrće'!J287="",0,O281-'Voće i povrće'!O287)</f>
        <v>0</v>
      </c>
      <c r="Q281" s="81">
        <f t="shared" si="18"/>
        <v>0</v>
      </c>
      <c r="S281" t="str">
        <f t="shared" si="19"/>
        <v>U rasponu</v>
      </c>
      <c r="U281" s="47" t="e">
        <f>IF(VLOOKUP('Voće i povrće'!I287,'Sheet1 (2)'!$C$3:$D$52,2,FALSE)=1,IF('Sheet1 (2)'!F281&lt;200,1,0),0)</f>
        <v>#N/A</v>
      </c>
      <c r="X281">
        <f>'Mlijeko i mliječni proizvodi'!J287*'Mlijeko i mliječni proizvodi'!K287</f>
        <v>0</v>
      </c>
      <c r="Y281" s="80">
        <f>IF('Mlijeko i mliječni proizvodi'!J287="",0,X281-'Mlijeko i mliječni proizvodi'!N287)</f>
        <v>0</v>
      </c>
      <c r="Z281" t="e">
        <f>ROUND(IF(VLOOKUP('Mlijeko i mliječni proizvodi'!I287,'Sheet1 (2)'!$K$3:$L$13,2,FALSE)=1,X281*1.25,X281*1.05),2)</f>
        <v>#N/A</v>
      </c>
      <c r="AA281" s="80">
        <f>IF('Mlijeko i mliječni proizvodi'!J287="",0,Z281-'Mlijeko i mliječni proizvodi'!O287)</f>
        <v>0</v>
      </c>
      <c r="AB281" s="81">
        <f t="shared" si="20"/>
        <v>0</v>
      </c>
      <c r="AD281" t="str">
        <f t="shared" si="21"/>
        <v>U rasponu</v>
      </c>
      <c r="AF281" s="47" t="e">
        <f>IF(VLOOKUP('Mlijeko i mliječni proizvodi'!I287,'Sheet1 (2)'!$K$3:$L$13,2,FALSE)=0,IF('Sheet1 (2)'!H281&lt;0.2,1,0),0)</f>
        <v>#N/A</v>
      </c>
    </row>
    <row r="282" spans="6:32" ht="15" x14ac:dyDescent="0.2">
      <c r="F282" t="e">
        <f>'Voće i povrće'!J289/'Voće i povrće'!G289*1000</f>
        <v>#DIV/0!</v>
      </c>
      <c r="H282" t="e">
        <f>'Mlijeko i mliječni proizvodi'!J288/'Mlijeko i mliječni proizvodi'!G288</f>
        <v>#DIV/0!</v>
      </c>
      <c r="M282">
        <f>'Voće i povrće'!J288*'Voće i povrće'!K288</f>
        <v>0</v>
      </c>
      <c r="N282" s="80">
        <f>IF('Voće i povrće'!J288="",0,M282-'Voće i povrće'!N288)</f>
        <v>0</v>
      </c>
      <c r="O282" t="e">
        <f>ROUND(IF(VLOOKUP('Voće i povrće'!I288,'Sheet1 (2)'!$C$3:$D$52,2,FALSE)=1,M282*1.25,M282*1.05),2)</f>
        <v>#N/A</v>
      </c>
      <c r="P282" s="80">
        <f>IF('Voće i povrće'!J288="",0,O282-'Voće i povrće'!O288)</f>
        <v>0</v>
      </c>
      <c r="Q282" s="81">
        <f t="shared" si="18"/>
        <v>0</v>
      </c>
      <c r="S282" t="str">
        <f t="shared" si="19"/>
        <v>U rasponu</v>
      </c>
      <c r="U282" s="47" t="e">
        <f>IF(VLOOKUP('Voće i povrće'!I288,'Sheet1 (2)'!$C$3:$D$52,2,FALSE)=1,IF('Sheet1 (2)'!F282&lt;200,1,0),0)</f>
        <v>#N/A</v>
      </c>
      <c r="X282">
        <f>'Mlijeko i mliječni proizvodi'!J288*'Mlijeko i mliječni proizvodi'!K288</f>
        <v>0</v>
      </c>
      <c r="Y282" s="80">
        <f>IF('Mlijeko i mliječni proizvodi'!J288="",0,X282-'Mlijeko i mliječni proizvodi'!N288)</f>
        <v>0</v>
      </c>
      <c r="Z282" t="e">
        <f>ROUND(IF(VLOOKUP('Mlijeko i mliječni proizvodi'!I288,'Sheet1 (2)'!$K$3:$L$13,2,FALSE)=1,X282*1.25,X282*1.05),2)</f>
        <v>#N/A</v>
      </c>
      <c r="AA282" s="80">
        <f>IF('Mlijeko i mliječni proizvodi'!J288="",0,Z282-'Mlijeko i mliječni proizvodi'!O288)</f>
        <v>0</v>
      </c>
      <c r="AB282" s="81">
        <f t="shared" si="20"/>
        <v>0</v>
      </c>
      <c r="AD282" t="str">
        <f t="shared" si="21"/>
        <v>U rasponu</v>
      </c>
      <c r="AF282" s="47" t="e">
        <f>IF(VLOOKUP('Mlijeko i mliječni proizvodi'!I288,'Sheet1 (2)'!$K$3:$L$13,2,FALSE)=0,IF('Sheet1 (2)'!H282&lt;0.2,1,0),0)</f>
        <v>#N/A</v>
      </c>
    </row>
    <row r="283" spans="6:32" ht="15" x14ac:dyDescent="0.2">
      <c r="F283" t="e">
        <f>'Voće i povrće'!J290/'Voće i povrće'!G290*1000</f>
        <v>#DIV/0!</v>
      </c>
      <c r="H283" t="e">
        <f>'Mlijeko i mliječni proizvodi'!J289/'Mlijeko i mliječni proizvodi'!G289</f>
        <v>#DIV/0!</v>
      </c>
      <c r="M283">
        <f>'Voće i povrće'!J289*'Voće i povrće'!K289</f>
        <v>0</v>
      </c>
      <c r="N283" s="80">
        <f>IF('Voće i povrće'!J289="",0,M283-'Voće i povrće'!N289)</f>
        <v>0</v>
      </c>
      <c r="O283" t="e">
        <f>ROUND(IF(VLOOKUP('Voće i povrće'!I289,'Sheet1 (2)'!$C$3:$D$52,2,FALSE)=1,M283*1.25,M283*1.05),2)</f>
        <v>#N/A</v>
      </c>
      <c r="P283" s="80">
        <f>IF('Voće i povrće'!J289="",0,O283-'Voće i povrće'!O289)</f>
        <v>0</v>
      </c>
      <c r="Q283" s="81">
        <f t="shared" si="18"/>
        <v>0</v>
      </c>
      <c r="S283" t="str">
        <f t="shared" si="19"/>
        <v>U rasponu</v>
      </c>
      <c r="U283" s="47" t="e">
        <f>IF(VLOOKUP('Voće i povrće'!I289,'Sheet1 (2)'!$C$3:$D$52,2,FALSE)=1,IF('Sheet1 (2)'!F283&lt;200,1,0),0)</f>
        <v>#N/A</v>
      </c>
      <c r="X283">
        <f>'Mlijeko i mliječni proizvodi'!J289*'Mlijeko i mliječni proizvodi'!K289</f>
        <v>0</v>
      </c>
      <c r="Y283" s="80">
        <f>IF('Mlijeko i mliječni proizvodi'!J289="",0,X283-'Mlijeko i mliječni proizvodi'!N289)</f>
        <v>0</v>
      </c>
      <c r="Z283" t="e">
        <f>ROUND(IF(VLOOKUP('Mlijeko i mliječni proizvodi'!I289,'Sheet1 (2)'!$K$3:$L$13,2,FALSE)=1,X283*1.25,X283*1.05),2)</f>
        <v>#N/A</v>
      </c>
      <c r="AA283" s="80">
        <f>IF('Mlijeko i mliječni proizvodi'!J289="",0,Z283-'Mlijeko i mliječni proizvodi'!O289)</f>
        <v>0</v>
      </c>
      <c r="AB283" s="81">
        <f t="shared" si="20"/>
        <v>0</v>
      </c>
      <c r="AD283" t="str">
        <f t="shared" si="21"/>
        <v>U rasponu</v>
      </c>
      <c r="AF283" s="47" t="e">
        <f>IF(VLOOKUP('Mlijeko i mliječni proizvodi'!I289,'Sheet1 (2)'!$K$3:$L$13,2,FALSE)=0,IF('Sheet1 (2)'!H283&lt;0.2,1,0),0)</f>
        <v>#N/A</v>
      </c>
    </row>
    <row r="284" spans="6:32" ht="15" x14ac:dyDescent="0.2">
      <c r="F284" t="e">
        <f>'Voće i povrće'!J291/'Voće i povrće'!G291*1000</f>
        <v>#DIV/0!</v>
      </c>
      <c r="H284" t="e">
        <f>'Mlijeko i mliječni proizvodi'!J290/'Mlijeko i mliječni proizvodi'!G290</f>
        <v>#DIV/0!</v>
      </c>
      <c r="M284">
        <f>'Voće i povrće'!J290*'Voće i povrće'!K290</f>
        <v>0</v>
      </c>
      <c r="N284" s="80">
        <f>IF('Voće i povrće'!J290="",0,M284-'Voće i povrće'!N290)</f>
        <v>0</v>
      </c>
      <c r="O284" t="e">
        <f>ROUND(IF(VLOOKUP('Voće i povrće'!I290,'Sheet1 (2)'!$C$3:$D$52,2,FALSE)=1,M284*1.25,M284*1.05),2)</f>
        <v>#N/A</v>
      </c>
      <c r="P284" s="80">
        <f>IF('Voće i povrće'!J290="",0,O284-'Voće i povrće'!O290)</f>
        <v>0</v>
      </c>
      <c r="Q284" s="81">
        <f t="shared" si="18"/>
        <v>0</v>
      </c>
      <c r="S284" t="str">
        <f t="shared" si="19"/>
        <v>U rasponu</v>
      </c>
      <c r="U284" s="47" t="e">
        <f>IF(VLOOKUP('Voće i povrće'!I290,'Sheet1 (2)'!$C$3:$D$52,2,FALSE)=1,IF('Sheet1 (2)'!F284&lt;200,1,0),0)</f>
        <v>#N/A</v>
      </c>
      <c r="X284">
        <f>'Mlijeko i mliječni proizvodi'!J290*'Mlijeko i mliječni proizvodi'!K290</f>
        <v>0</v>
      </c>
      <c r="Y284" s="80">
        <f>IF('Mlijeko i mliječni proizvodi'!J290="",0,X284-'Mlijeko i mliječni proizvodi'!N290)</f>
        <v>0</v>
      </c>
      <c r="Z284" t="e">
        <f>ROUND(IF(VLOOKUP('Mlijeko i mliječni proizvodi'!I290,'Sheet1 (2)'!$K$3:$L$13,2,FALSE)=1,X284*1.25,X284*1.05),2)</f>
        <v>#N/A</v>
      </c>
      <c r="AA284" s="80">
        <f>IF('Mlijeko i mliječni proizvodi'!J290="",0,Z284-'Mlijeko i mliječni proizvodi'!O290)</f>
        <v>0</v>
      </c>
      <c r="AB284" s="81">
        <f t="shared" si="20"/>
        <v>0</v>
      </c>
      <c r="AD284" t="str">
        <f t="shared" si="21"/>
        <v>U rasponu</v>
      </c>
      <c r="AF284" s="47" t="e">
        <f>IF(VLOOKUP('Mlijeko i mliječni proizvodi'!I290,'Sheet1 (2)'!$K$3:$L$13,2,FALSE)=0,IF('Sheet1 (2)'!H284&lt;0.2,1,0),0)</f>
        <v>#N/A</v>
      </c>
    </row>
    <row r="285" spans="6:32" ht="15" x14ac:dyDescent="0.2">
      <c r="F285" t="e">
        <f>'Voće i povrće'!J292/'Voće i povrće'!G292*1000</f>
        <v>#DIV/0!</v>
      </c>
      <c r="H285" t="e">
        <f>'Mlijeko i mliječni proizvodi'!J291/'Mlijeko i mliječni proizvodi'!G291</f>
        <v>#DIV/0!</v>
      </c>
      <c r="M285">
        <f>'Voće i povrće'!J291*'Voće i povrće'!K291</f>
        <v>0</v>
      </c>
      <c r="N285" s="80">
        <f>IF('Voće i povrće'!J291="",0,M285-'Voće i povrće'!N291)</f>
        <v>0</v>
      </c>
      <c r="O285" t="e">
        <f>ROUND(IF(VLOOKUP('Voće i povrće'!I291,'Sheet1 (2)'!$C$3:$D$52,2,FALSE)=1,M285*1.25,M285*1.05),2)</f>
        <v>#N/A</v>
      </c>
      <c r="P285" s="80">
        <f>IF('Voće i povrće'!J291="",0,O285-'Voće i povrće'!O291)</f>
        <v>0</v>
      </c>
      <c r="Q285" s="81">
        <f t="shared" si="18"/>
        <v>0</v>
      </c>
      <c r="S285" t="str">
        <f t="shared" si="19"/>
        <v>U rasponu</v>
      </c>
      <c r="U285" s="47" t="e">
        <f>IF(VLOOKUP('Voće i povrće'!I291,'Sheet1 (2)'!$C$3:$D$52,2,FALSE)=1,IF('Sheet1 (2)'!F285&lt;200,1,0),0)</f>
        <v>#N/A</v>
      </c>
      <c r="X285">
        <f>'Mlijeko i mliječni proizvodi'!J291*'Mlijeko i mliječni proizvodi'!K291</f>
        <v>0</v>
      </c>
      <c r="Y285" s="80">
        <f>IF('Mlijeko i mliječni proizvodi'!J291="",0,X285-'Mlijeko i mliječni proizvodi'!N291)</f>
        <v>0</v>
      </c>
      <c r="Z285" t="e">
        <f>ROUND(IF(VLOOKUP('Mlijeko i mliječni proizvodi'!I291,'Sheet1 (2)'!$K$3:$L$13,2,FALSE)=1,X285*1.25,X285*1.05),2)</f>
        <v>#N/A</v>
      </c>
      <c r="AA285" s="80">
        <f>IF('Mlijeko i mliječni proizvodi'!J291="",0,Z285-'Mlijeko i mliječni proizvodi'!O291)</f>
        <v>0</v>
      </c>
      <c r="AB285" s="81">
        <f t="shared" si="20"/>
        <v>0</v>
      </c>
      <c r="AD285" t="str">
        <f t="shared" si="21"/>
        <v>U rasponu</v>
      </c>
      <c r="AF285" s="47" t="e">
        <f>IF(VLOOKUP('Mlijeko i mliječni proizvodi'!I291,'Sheet1 (2)'!$K$3:$L$13,2,FALSE)=0,IF('Sheet1 (2)'!H285&lt;0.2,1,0),0)</f>
        <v>#N/A</v>
      </c>
    </row>
    <row r="286" spans="6:32" ht="15" x14ac:dyDescent="0.2">
      <c r="F286" t="e">
        <f>'Voće i povrće'!J293/'Voće i povrće'!G293*1000</f>
        <v>#DIV/0!</v>
      </c>
      <c r="H286" t="e">
        <f>'Mlijeko i mliječni proizvodi'!J292/'Mlijeko i mliječni proizvodi'!G292</f>
        <v>#DIV/0!</v>
      </c>
      <c r="M286">
        <f>'Voće i povrće'!J292*'Voće i povrće'!K292</f>
        <v>0</v>
      </c>
      <c r="N286" s="80">
        <f>IF('Voće i povrće'!J292="",0,M286-'Voće i povrće'!N292)</f>
        <v>0</v>
      </c>
      <c r="O286" t="e">
        <f>ROUND(IF(VLOOKUP('Voće i povrće'!I292,'Sheet1 (2)'!$C$3:$D$52,2,FALSE)=1,M286*1.25,M286*1.05),2)</f>
        <v>#N/A</v>
      </c>
      <c r="P286" s="80">
        <f>IF('Voće i povrće'!J292="",0,O286-'Voće i povrće'!O292)</f>
        <v>0</v>
      </c>
      <c r="Q286" s="81">
        <f t="shared" si="18"/>
        <v>0</v>
      </c>
      <c r="S286" t="str">
        <f t="shared" si="19"/>
        <v>U rasponu</v>
      </c>
      <c r="U286" s="47" t="e">
        <f>IF(VLOOKUP('Voće i povrće'!I292,'Sheet1 (2)'!$C$3:$D$52,2,FALSE)=1,IF('Sheet1 (2)'!F286&lt;200,1,0),0)</f>
        <v>#N/A</v>
      </c>
      <c r="X286">
        <f>'Mlijeko i mliječni proizvodi'!J292*'Mlijeko i mliječni proizvodi'!K292</f>
        <v>0</v>
      </c>
      <c r="Y286" s="80">
        <f>IF('Mlijeko i mliječni proizvodi'!J292="",0,X286-'Mlijeko i mliječni proizvodi'!N292)</f>
        <v>0</v>
      </c>
      <c r="Z286" t="e">
        <f>ROUND(IF(VLOOKUP('Mlijeko i mliječni proizvodi'!I292,'Sheet1 (2)'!$K$3:$L$13,2,FALSE)=1,X286*1.25,X286*1.05),2)</f>
        <v>#N/A</v>
      </c>
      <c r="AA286" s="80">
        <f>IF('Mlijeko i mliječni proizvodi'!J292="",0,Z286-'Mlijeko i mliječni proizvodi'!O292)</f>
        <v>0</v>
      </c>
      <c r="AB286" s="81">
        <f t="shared" si="20"/>
        <v>0</v>
      </c>
      <c r="AD286" t="str">
        <f t="shared" si="21"/>
        <v>U rasponu</v>
      </c>
      <c r="AF286" s="47" t="e">
        <f>IF(VLOOKUP('Mlijeko i mliječni proizvodi'!I292,'Sheet1 (2)'!$K$3:$L$13,2,FALSE)=0,IF('Sheet1 (2)'!H286&lt;0.2,1,0),0)</f>
        <v>#N/A</v>
      </c>
    </row>
    <row r="287" spans="6:32" ht="15" x14ac:dyDescent="0.2">
      <c r="F287" t="e">
        <f>'Voće i povrće'!J294/'Voće i povrće'!G294*1000</f>
        <v>#DIV/0!</v>
      </c>
      <c r="H287" t="e">
        <f>'Mlijeko i mliječni proizvodi'!J293/'Mlijeko i mliječni proizvodi'!G293</f>
        <v>#DIV/0!</v>
      </c>
      <c r="M287">
        <f>'Voće i povrće'!J293*'Voće i povrće'!K293</f>
        <v>0</v>
      </c>
      <c r="N287" s="80">
        <f>IF('Voće i povrće'!J293="",0,M287-'Voće i povrće'!N293)</f>
        <v>0</v>
      </c>
      <c r="O287" t="e">
        <f>ROUND(IF(VLOOKUP('Voće i povrće'!I293,'Sheet1 (2)'!$C$3:$D$52,2,FALSE)=1,M287*1.25,M287*1.05),2)</f>
        <v>#N/A</v>
      </c>
      <c r="P287" s="80">
        <f>IF('Voće i povrće'!J293="",0,O287-'Voće i povrće'!O293)</f>
        <v>0</v>
      </c>
      <c r="Q287" s="81">
        <f t="shared" si="18"/>
        <v>0</v>
      </c>
      <c r="S287" t="str">
        <f t="shared" si="19"/>
        <v>U rasponu</v>
      </c>
      <c r="U287" s="47" t="e">
        <f>IF(VLOOKUP('Voće i povrće'!I293,'Sheet1 (2)'!$C$3:$D$52,2,FALSE)=1,IF('Sheet1 (2)'!F287&lt;200,1,0),0)</f>
        <v>#N/A</v>
      </c>
      <c r="X287">
        <f>'Mlijeko i mliječni proizvodi'!J293*'Mlijeko i mliječni proizvodi'!K293</f>
        <v>0</v>
      </c>
      <c r="Y287" s="80">
        <f>IF('Mlijeko i mliječni proizvodi'!J293="",0,X287-'Mlijeko i mliječni proizvodi'!N293)</f>
        <v>0</v>
      </c>
      <c r="Z287" t="e">
        <f>ROUND(IF(VLOOKUP('Mlijeko i mliječni proizvodi'!I293,'Sheet1 (2)'!$K$3:$L$13,2,FALSE)=1,X287*1.25,X287*1.05),2)</f>
        <v>#N/A</v>
      </c>
      <c r="AA287" s="80">
        <f>IF('Mlijeko i mliječni proizvodi'!J293="",0,Z287-'Mlijeko i mliječni proizvodi'!O293)</f>
        <v>0</v>
      </c>
      <c r="AB287" s="81">
        <f t="shared" si="20"/>
        <v>0</v>
      </c>
      <c r="AD287" t="str">
        <f t="shared" si="21"/>
        <v>U rasponu</v>
      </c>
      <c r="AF287" s="47" t="e">
        <f>IF(VLOOKUP('Mlijeko i mliječni proizvodi'!I293,'Sheet1 (2)'!$K$3:$L$13,2,FALSE)=0,IF('Sheet1 (2)'!H287&lt;0.2,1,0),0)</f>
        <v>#N/A</v>
      </c>
    </row>
    <row r="288" spans="6:32" ht="15" x14ac:dyDescent="0.2">
      <c r="F288" t="e">
        <f>'Voće i povrće'!J295/'Voće i povrće'!G295*1000</f>
        <v>#DIV/0!</v>
      </c>
      <c r="H288" t="e">
        <f>'Mlijeko i mliječni proizvodi'!J294/'Mlijeko i mliječni proizvodi'!G294</f>
        <v>#DIV/0!</v>
      </c>
      <c r="M288">
        <f>'Voće i povrće'!J294*'Voće i povrće'!K294</f>
        <v>0</v>
      </c>
      <c r="N288" s="80">
        <f>IF('Voće i povrće'!J294="",0,M288-'Voće i povrće'!N294)</f>
        <v>0</v>
      </c>
      <c r="O288" t="e">
        <f>ROUND(IF(VLOOKUP('Voće i povrće'!I294,'Sheet1 (2)'!$C$3:$D$52,2,FALSE)=1,M288*1.25,M288*1.05),2)</f>
        <v>#N/A</v>
      </c>
      <c r="P288" s="80">
        <f>IF('Voće i povrće'!J294="",0,O288-'Voće i povrće'!O294)</f>
        <v>0</v>
      </c>
      <c r="Q288" s="81">
        <f t="shared" si="18"/>
        <v>0</v>
      </c>
      <c r="S288" t="str">
        <f t="shared" si="19"/>
        <v>U rasponu</v>
      </c>
      <c r="U288" s="47" t="e">
        <f>IF(VLOOKUP('Voće i povrće'!I294,'Sheet1 (2)'!$C$3:$D$52,2,FALSE)=1,IF('Sheet1 (2)'!F288&lt;200,1,0),0)</f>
        <v>#N/A</v>
      </c>
      <c r="X288">
        <f>'Mlijeko i mliječni proizvodi'!J294*'Mlijeko i mliječni proizvodi'!K294</f>
        <v>0</v>
      </c>
      <c r="Y288" s="80">
        <f>IF('Mlijeko i mliječni proizvodi'!J294="",0,X288-'Mlijeko i mliječni proizvodi'!N294)</f>
        <v>0</v>
      </c>
      <c r="Z288" t="e">
        <f>ROUND(IF(VLOOKUP('Mlijeko i mliječni proizvodi'!I294,'Sheet1 (2)'!$K$3:$L$13,2,FALSE)=1,X288*1.25,X288*1.05),2)</f>
        <v>#N/A</v>
      </c>
      <c r="AA288" s="80">
        <f>IF('Mlijeko i mliječni proizvodi'!J294="",0,Z288-'Mlijeko i mliječni proizvodi'!O294)</f>
        <v>0</v>
      </c>
      <c r="AB288" s="81">
        <f t="shared" si="20"/>
        <v>0</v>
      </c>
      <c r="AD288" t="str">
        <f t="shared" si="21"/>
        <v>U rasponu</v>
      </c>
      <c r="AF288" s="47" t="e">
        <f>IF(VLOOKUP('Mlijeko i mliječni proizvodi'!I294,'Sheet1 (2)'!$K$3:$L$13,2,FALSE)=0,IF('Sheet1 (2)'!H288&lt;0.2,1,0),0)</f>
        <v>#N/A</v>
      </c>
    </row>
    <row r="289" spans="6:32" ht="15" x14ac:dyDescent="0.2">
      <c r="F289" t="e">
        <f>'Voće i povrće'!J296/'Voće i povrće'!G296*1000</f>
        <v>#DIV/0!</v>
      </c>
      <c r="H289" t="e">
        <f>'Mlijeko i mliječni proizvodi'!J295/'Mlijeko i mliječni proizvodi'!G295</f>
        <v>#DIV/0!</v>
      </c>
      <c r="M289">
        <f>'Voće i povrće'!J295*'Voće i povrće'!K295</f>
        <v>0</v>
      </c>
      <c r="N289" s="80">
        <f>IF('Voće i povrće'!J295="",0,M289-'Voće i povrće'!N295)</f>
        <v>0</v>
      </c>
      <c r="O289" t="e">
        <f>ROUND(IF(VLOOKUP('Voće i povrće'!I295,'Sheet1 (2)'!$C$3:$D$52,2,FALSE)=1,M289*1.25,M289*1.05),2)</f>
        <v>#N/A</v>
      </c>
      <c r="P289" s="80">
        <f>IF('Voće i povrće'!J295="",0,O289-'Voće i povrće'!O295)</f>
        <v>0</v>
      </c>
      <c r="Q289" s="81">
        <f t="shared" si="18"/>
        <v>0</v>
      </c>
      <c r="S289" t="str">
        <f t="shared" si="19"/>
        <v>U rasponu</v>
      </c>
      <c r="U289" s="47" t="e">
        <f>IF(VLOOKUP('Voće i povrće'!I295,'Sheet1 (2)'!$C$3:$D$52,2,FALSE)=1,IF('Sheet1 (2)'!F289&lt;200,1,0),0)</f>
        <v>#N/A</v>
      </c>
      <c r="X289">
        <f>'Mlijeko i mliječni proizvodi'!J295*'Mlijeko i mliječni proizvodi'!K295</f>
        <v>0</v>
      </c>
      <c r="Y289" s="80">
        <f>IF('Mlijeko i mliječni proizvodi'!J295="",0,X289-'Mlijeko i mliječni proizvodi'!N295)</f>
        <v>0</v>
      </c>
      <c r="Z289" t="e">
        <f>ROUND(IF(VLOOKUP('Mlijeko i mliječni proizvodi'!I295,'Sheet1 (2)'!$K$3:$L$13,2,FALSE)=1,X289*1.25,X289*1.05),2)</f>
        <v>#N/A</v>
      </c>
      <c r="AA289" s="80">
        <f>IF('Mlijeko i mliječni proizvodi'!J295="",0,Z289-'Mlijeko i mliječni proizvodi'!O295)</f>
        <v>0</v>
      </c>
      <c r="AB289" s="81">
        <f t="shared" si="20"/>
        <v>0</v>
      </c>
      <c r="AD289" t="str">
        <f t="shared" si="21"/>
        <v>U rasponu</v>
      </c>
      <c r="AF289" s="47" t="e">
        <f>IF(VLOOKUP('Mlijeko i mliječni proizvodi'!I295,'Sheet1 (2)'!$K$3:$L$13,2,FALSE)=0,IF('Sheet1 (2)'!H289&lt;0.2,1,0),0)</f>
        <v>#N/A</v>
      </c>
    </row>
    <row r="290" spans="6:32" ht="15" x14ac:dyDescent="0.2">
      <c r="F290" t="e">
        <f>'Voće i povrće'!J297/'Voće i povrće'!G297*1000</f>
        <v>#DIV/0!</v>
      </c>
      <c r="H290" t="e">
        <f>'Mlijeko i mliječni proizvodi'!J296/'Mlijeko i mliječni proizvodi'!G296</f>
        <v>#DIV/0!</v>
      </c>
      <c r="M290">
        <f>'Voće i povrće'!J296*'Voće i povrće'!K296</f>
        <v>0</v>
      </c>
      <c r="N290" s="80">
        <f>IF('Voće i povrće'!J296="",0,M290-'Voće i povrće'!N296)</f>
        <v>0</v>
      </c>
      <c r="O290" t="e">
        <f>ROUND(IF(VLOOKUP('Voće i povrće'!I296,'Sheet1 (2)'!$C$3:$D$52,2,FALSE)=1,M290*1.25,M290*1.05),2)</f>
        <v>#N/A</v>
      </c>
      <c r="P290" s="80">
        <f>IF('Voće i povrće'!J296="",0,O290-'Voće i povrće'!O296)</f>
        <v>0</v>
      </c>
      <c r="Q290" s="81">
        <f t="shared" si="18"/>
        <v>0</v>
      </c>
      <c r="S290" t="str">
        <f t="shared" si="19"/>
        <v>U rasponu</v>
      </c>
      <c r="U290" s="47" t="e">
        <f>IF(VLOOKUP('Voće i povrće'!I296,'Sheet1 (2)'!$C$3:$D$52,2,FALSE)=1,IF('Sheet1 (2)'!F290&lt;200,1,0),0)</f>
        <v>#N/A</v>
      </c>
      <c r="X290">
        <f>'Mlijeko i mliječni proizvodi'!J296*'Mlijeko i mliječni proizvodi'!K296</f>
        <v>0</v>
      </c>
      <c r="Y290" s="80">
        <f>IF('Mlijeko i mliječni proizvodi'!J296="",0,X290-'Mlijeko i mliječni proizvodi'!N296)</f>
        <v>0</v>
      </c>
      <c r="Z290" t="e">
        <f>ROUND(IF(VLOOKUP('Mlijeko i mliječni proizvodi'!I296,'Sheet1 (2)'!$K$3:$L$13,2,FALSE)=1,X290*1.25,X290*1.05),2)</f>
        <v>#N/A</v>
      </c>
      <c r="AA290" s="80">
        <f>IF('Mlijeko i mliječni proizvodi'!J296="",0,Z290-'Mlijeko i mliječni proizvodi'!O296)</f>
        <v>0</v>
      </c>
      <c r="AB290" s="81">
        <f t="shared" si="20"/>
        <v>0</v>
      </c>
      <c r="AD290" t="str">
        <f t="shared" si="21"/>
        <v>U rasponu</v>
      </c>
      <c r="AF290" s="47" t="e">
        <f>IF(VLOOKUP('Mlijeko i mliječni proizvodi'!I296,'Sheet1 (2)'!$K$3:$L$13,2,FALSE)=0,IF('Sheet1 (2)'!H290&lt;0.2,1,0),0)</f>
        <v>#N/A</v>
      </c>
    </row>
    <row r="291" spans="6:32" ht="15" x14ac:dyDescent="0.2">
      <c r="F291" t="e">
        <f>'Voće i povrće'!J298/'Voće i povrće'!G298*1000</f>
        <v>#DIV/0!</v>
      </c>
      <c r="H291" t="e">
        <f>'Mlijeko i mliječni proizvodi'!J297/'Mlijeko i mliječni proizvodi'!G297</f>
        <v>#DIV/0!</v>
      </c>
      <c r="M291">
        <f>'Voće i povrće'!J297*'Voće i povrće'!K297</f>
        <v>0</v>
      </c>
      <c r="N291" s="80">
        <f>IF('Voće i povrće'!J297="",0,M291-'Voće i povrće'!N297)</f>
        <v>0</v>
      </c>
      <c r="O291" t="e">
        <f>ROUND(IF(VLOOKUP('Voće i povrće'!I297,'Sheet1 (2)'!$C$3:$D$52,2,FALSE)=1,M291*1.25,M291*1.05),2)</f>
        <v>#N/A</v>
      </c>
      <c r="P291" s="80">
        <f>IF('Voće i povrće'!J297="",0,O291-'Voće i povrće'!O297)</f>
        <v>0</v>
      </c>
      <c r="Q291" s="81">
        <f t="shared" si="18"/>
        <v>0</v>
      </c>
      <c r="S291" t="str">
        <f t="shared" si="19"/>
        <v>U rasponu</v>
      </c>
      <c r="U291" s="47" t="e">
        <f>IF(VLOOKUP('Voće i povrće'!I297,'Sheet1 (2)'!$C$3:$D$52,2,FALSE)=1,IF('Sheet1 (2)'!F291&lt;200,1,0),0)</f>
        <v>#N/A</v>
      </c>
      <c r="X291">
        <f>'Mlijeko i mliječni proizvodi'!J297*'Mlijeko i mliječni proizvodi'!K297</f>
        <v>0</v>
      </c>
      <c r="Y291" s="80">
        <f>IF('Mlijeko i mliječni proizvodi'!J297="",0,X291-'Mlijeko i mliječni proizvodi'!N297)</f>
        <v>0</v>
      </c>
      <c r="Z291" t="e">
        <f>ROUND(IF(VLOOKUP('Mlijeko i mliječni proizvodi'!I297,'Sheet1 (2)'!$K$3:$L$13,2,FALSE)=1,X291*1.25,X291*1.05),2)</f>
        <v>#N/A</v>
      </c>
      <c r="AA291" s="80">
        <f>IF('Mlijeko i mliječni proizvodi'!J297="",0,Z291-'Mlijeko i mliječni proizvodi'!O297)</f>
        <v>0</v>
      </c>
      <c r="AB291" s="81">
        <f t="shared" si="20"/>
        <v>0</v>
      </c>
      <c r="AD291" t="str">
        <f t="shared" si="21"/>
        <v>U rasponu</v>
      </c>
      <c r="AF291" s="47" t="e">
        <f>IF(VLOOKUP('Mlijeko i mliječni proizvodi'!I297,'Sheet1 (2)'!$K$3:$L$13,2,FALSE)=0,IF('Sheet1 (2)'!H291&lt;0.2,1,0),0)</f>
        <v>#N/A</v>
      </c>
    </row>
    <row r="292" spans="6:32" ht="15" x14ac:dyDescent="0.2">
      <c r="F292" t="e">
        <f>'Voće i povrće'!J299/'Voće i povrće'!G299*1000</f>
        <v>#DIV/0!</v>
      </c>
      <c r="H292" t="e">
        <f>'Mlijeko i mliječni proizvodi'!J298/'Mlijeko i mliječni proizvodi'!G298</f>
        <v>#DIV/0!</v>
      </c>
      <c r="M292">
        <f>'Voće i povrće'!J298*'Voće i povrće'!K298</f>
        <v>0</v>
      </c>
      <c r="N292" s="80">
        <f>IF('Voće i povrće'!J298="",0,M292-'Voće i povrće'!N298)</f>
        <v>0</v>
      </c>
      <c r="O292" t="e">
        <f>ROUND(IF(VLOOKUP('Voće i povrće'!I298,'Sheet1 (2)'!$C$3:$D$52,2,FALSE)=1,M292*1.25,M292*1.05),2)</f>
        <v>#N/A</v>
      </c>
      <c r="P292" s="80">
        <f>IF('Voće i povrće'!J298="",0,O292-'Voće i povrće'!O298)</f>
        <v>0</v>
      </c>
      <c r="Q292" s="81">
        <f t="shared" si="18"/>
        <v>0</v>
      </c>
      <c r="S292" t="str">
        <f t="shared" si="19"/>
        <v>U rasponu</v>
      </c>
      <c r="U292" s="47" t="e">
        <f>IF(VLOOKUP('Voće i povrće'!I298,'Sheet1 (2)'!$C$3:$D$52,2,FALSE)=1,IF('Sheet1 (2)'!F292&lt;200,1,0),0)</f>
        <v>#N/A</v>
      </c>
      <c r="X292">
        <f>'Mlijeko i mliječni proizvodi'!J298*'Mlijeko i mliječni proizvodi'!K298</f>
        <v>0</v>
      </c>
      <c r="Y292" s="80">
        <f>IF('Mlijeko i mliječni proizvodi'!J298="",0,X292-'Mlijeko i mliječni proizvodi'!N298)</f>
        <v>0</v>
      </c>
      <c r="Z292" t="e">
        <f>ROUND(IF(VLOOKUP('Mlijeko i mliječni proizvodi'!I298,'Sheet1 (2)'!$K$3:$L$13,2,FALSE)=1,X292*1.25,X292*1.05),2)</f>
        <v>#N/A</v>
      </c>
      <c r="AA292" s="80">
        <f>IF('Mlijeko i mliječni proizvodi'!J298="",0,Z292-'Mlijeko i mliječni proizvodi'!O298)</f>
        <v>0</v>
      </c>
      <c r="AB292" s="81">
        <f t="shared" si="20"/>
        <v>0</v>
      </c>
      <c r="AD292" t="str">
        <f t="shared" si="21"/>
        <v>U rasponu</v>
      </c>
      <c r="AF292" s="47" t="e">
        <f>IF(VLOOKUP('Mlijeko i mliječni proizvodi'!I298,'Sheet1 (2)'!$K$3:$L$13,2,FALSE)=0,IF('Sheet1 (2)'!H292&lt;0.2,1,0),0)</f>
        <v>#N/A</v>
      </c>
    </row>
    <row r="293" spans="6:32" ht="15" x14ac:dyDescent="0.2">
      <c r="F293" t="e">
        <f>'Voće i povrće'!J300/'Voće i povrće'!G300*1000</f>
        <v>#DIV/0!</v>
      </c>
      <c r="H293" t="e">
        <f>'Mlijeko i mliječni proizvodi'!J299/'Mlijeko i mliječni proizvodi'!G299</f>
        <v>#DIV/0!</v>
      </c>
      <c r="M293">
        <f>'Voće i povrće'!J299*'Voće i povrće'!K299</f>
        <v>0</v>
      </c>
      <c r="N293" s="80">
        <f>IF('Voće i povrće'!J299="",0,M293-'Voće i povrće'!N299)</f>
        <v>0</v>
      </c>
      <c r="O293" t="e">
        <f>ROUND(IF(VLOOKUP('Voće i povrće'!I299,'Sheet1 (2)'!$C$3:$D$52,2,FALSE)=1,M293*1.25,M293*1.05),2)</f>
        <v>#N/A</v>
      </c>
      <c r="P293" s="80">
        <f>IF('Voće i povrće'!J299="",0,O293-'Voće i povrće'!O299)</f>
        <v>0</v>
      </c>
      <c r="Q293" s="81">
        <f t="shared" si="18"/>
        <v>0</v>
      </c>
      <c r="S293" t="str">
        <f t="shared" si="19"/>
        <v>U rasponu</v>
      </c>
      <c r="U293" s="47" t="e">
        <f>IF(VLOOKUP('Voće i povrće'!I299,'Sheet1 (2)'!$C$3:$D$52,2,FALSE)=1,IF('Sheet1 (2)'!F293&lt;200,1,0),0)</f>
        <v>#N/A</v>
      </c>
      <c r="X293">
        <f>'Mlijeko i mliječni proizvodi'!J299*'Mlijeko i mliječni proizvodi'!K299</f>
        <v>0</v>
      </c>
      <c r="Y293" s="80">
        <f>IF('Mlijeko i mliječni proizvodi'!J299="",0,X293-'Mlijeko i mliječni proizvodi'!N299)</f>
        <v>0</v>
      </c>
      <c r="Z293" t="e">
        <f>ROUND(IF(VLOOKUP('Mlijeko i mliječni proizvodi'!I299,'Sheet1 (2)'!$K$3:$L$13,2,FALSE)=1,X293*1.25,X293*1.05),2)</f>
        <v>#N/A</v>
      </c>
      <c r="AA293" s="80">
        <f>IF('Mlijeko i mliječni proizvodi'!J299="",0,Z293-'Mlijeko i mliječni proizvodi'!O299)</f>
        <v>0</v>
      </c>
      <c r="AB293" s="81">
        <f t="shared" si="20"/>
        <v>0</v>
      </c>
      <c r="AD293" t="str">
        <f t="shared" si="21"/>
        <v>U rasponu</v>
      </c>
      <c r="AF293" s="47" t="e">
        <f>IF(VLOOKUP('Mlijeko i mliječni proizvodi'!I299,'Sheet1 (2)'!$K$3:$L$13,2,FALSE)=0,IF('Sheet1 (2)'!H293&lt;0.2,1,0),0)</f>
        <v>#N/A</v>
      </c>
    </row>
    <row r="294" spans="6:32" ht="15" x14ac:dyDescent="0.2">
      <c r="F294" t="e">
        <f>'Voće i povrće'!J301/'Voće i povrće'!G301*1000</f>
        <v>#DIV/0!</v>
      </c>
      <c r="H294" t="e">
        <f>'Mlijeko i mliječni proizvodi'!J300/'Mlijeko i mliječni proizvodi'!G300</f>
        <v>#DIV/0!</v>
      </c>
      <c r="M294">
        <f>'Voće i povrće'!J300*'Voće i povrće'!K300</f>
        <v>0</v>
      </c>
      <c r="N294" s="80">
        <f>IF('Voće i povrće'!J300="",0,M294-'Voće i povrće'!N300)</f>
        <v>0</v>
      </c>
      <c r="O294" t="e">
        <f>ROUND(IF(VLOOKUP('Voće i povrće'!I300,'Sheet1 (2)'!$C$3:$D$52,2,FALSE)=1,M294*1.25,M294*1.05),2)</f>
        <v>#N/A</v>
      </c>
      <c r="P294" s="80">
        <f>IF('Voće i povrće'!J300="",0,O294-'Voće i povrće'!O300)</f>
        <v>0</v>
      </c>
      <c r="Q294" s="81">
        <f t="shared" si="18"/>
        <v>0</v>
      </c>
      <c r="S294" t="str">
        <f t="shared" si="19"/>
        <v>U rasponu</v>
      </c>
      <c r="U294" s="47" t="e">
        <f>IF(VLOOKUP('Voće i povrće'!I300,'Sheet1 (2)'!$C$3:$D$52,2,FALSE)=1,IF('Sheet1 (2)'!F294&lt;200,1,0),0)</f>
        <v>#N/A</v>
      </c>
      <c r="X294">
        <f>'Mlijeko i mliječni proizvodi'!J300*'Mlijeko i mliječni proizvodi'!K300</f>
        <v>0</v>
      </c>
      <c r="Y294" s="80">
        <f>IF('Mlijeko i mliječni proizvodi'!J300="",0,X294-'Mlijeko i mliječni proizvodi'!N300)</f>
        <v>0</v>
      </c>
      <c r="Z294" t="e">
        <f>ROUND(IF(VLOOKUP('Mlijeko i mliječni proizvodi'!I300,'Sheet1 (2)'!$K$3:$L$13,2,FALSE)=1,X294*1.25,X294*1.05),2)</f>
        <v>#N/A</v>
      </c>
      <c r="AA294" s="80">
        <f>IF('Mlijeko i mliječni proizvodi'!J300="",0,Z294-'Mlijeko i mliječni proizvodi'!O300)</f>
        <v>0</v>
      </c>
      <c r="AB294" s="81">
        <f t="shared" si="20"/>
        <v>0</v>
      </c>
      <c r="AD294" t="str">
        <f t="shared" si="21"/>
        <v>U rasponu</v>
      </c>
      <c r="AF294" s="47" t="e">
        <f>IF(VLOOKUP('Mlijeko i mliječni proizvodi'!I300,'Sheet1 (2)'!$K$3:$L$13,2,FALSE)=0,IF('Sheet1 (2)'!H294&lt;0.2,1,0),0)</f>
        <v>#N/A</v>
      </c>
    </row>
    <row r="295" spans="6:32" ht="15" x14ac:dyDescent="0.2">
      <c r="F295" t="e">
        <f>'Voće i povrće'!J302/'Voće i povrće'!G302*1000</f>
        <v>#DIV/0!</v>
      </c>
      <c r="H295" t="e">
        <f>'Mlijeko i mliječni proizvodi'!J301/'Mlijeko i mliječni proizvodi'!G301</f>
        <v>#DIV/0!</v>
      </c>
      <c r="M295">
        <f>'Voće i povrće'!J301*'Voće i povrće'!K301</f>
        <v>0</v>
      </c>
      <c r="N295" s="80">
        <f>IF('Voće i povrće'!J301="",0,M295-'Voće i povrće'!N301)</f>
        <v>0</v>
      </c>
      <c r="O295" t="e">
        <f>ROUND(IF(VLOOKUP('Voće i povrće'!I301,'Sheet1 (2)'!$C$3:$D$52,2,FALSE)=1,M295*1.25,M295*1.05),2)</f>
        <v>#N/A</v>
      </c>
      <c r="P295" s="80">
        <f>IF('Voće i povrće'!J301="",0,O295-'Voće i povrće'!O301)</f>
        <v>0</v>
      </c>
      <c r="Q295" s="81">
        <f t="shared" si="18"/>
        <v>0</v>
      </c>
      <c r="S295" t="str">
        <f t="shared" si="19"/>
        <v>U rasponu</v>
      </c>
      <c r="U295" s="47" t="e">
        <f>IF(VLOOKUP('Voće i povrće'!I301,'Sheet1 (2)'!$C$3:$D$52,2,FALSE)=1,IF('Sheet1 (2)'!F295&lt;200,1,0),0)</f>
        <v>#N/A</v>
      </c>
      <c r="X295">
        <f>'Mlijeko i mliječni proizvodi'!J301*'Mlijeko i mliječni proizvodi'!K301</f>
        <v>0</v>
      </c>
      <c r="Y295" s="80">
        <f>IF('Mlijeko i mliječni proizvodi'!J301="",0,X295-'Mlijeko i mliječni proizvodi'!N301)</f>
        <v>0</v>
      </c>
      <c r="Z295" t="e">
        <f>ROUND(IF(VLOOKUP('Mlijeko i mliječni proizvodi'!I301,'Sheet1 (2)'!$K$3:$L$13,2,FALSE)=1,X295*1.25,X295*1.05),2)</f>
        <v>#N/A</v>
      </c>
      <c r="AA295" s="80">
        <f>IF('Mlijeko i mliječni proizvodi'!J301="",0,Z295-'Mlijeko i mliječni proizvodi'!O301)</f>
        <v>0</v>
      </c>
      <c r="AB295" s="81">
        <f t="shared" si="20"/>
        <v>0</v>
      </c>
      <c r="AD295" t="str">
        <f t="shared" si="21"/>
        <v>U rasponu</v>
      </c>
      <c r="AF295" s="47" t="e">
        <f>IF(VLOOKUP('Mlijeko i mliječni proizvodi'!I301,'Sheet1 (2)'!$K$3:$L$13,2,FALSE)=0,IF('Sheet1 (2)'!H295&lt;0.2,1,0),0)</f>
        <v>#N/A</v>
      </c>
    </row>
    <row r="296" spans="6:32" ht="15" x14ac:dyDescent="0.2">
      <c r="F296" t="e">
        <f>'Voće i povrće'!J303/'Voće i povrće'!G303*1000</f>
        <v>#DIV/0!</v>
      </c>
      <c r="H296" t="e">
        <f>'Mlijeko i mliječni proizvodi'!J302/'Mlijeko i mliječni proizvodi'!G302</f>
        <v>#DIV/0!</v>
      </c>
      <c r="M296">
        <f>'Voće i povrće'!J302*'Voće i povrće'!K302</f>
        <v>0</v>
      </c>
      <c r="N296" s="80">
        <f>IF('Voće i povrće'!J302="",0,M296-'Voće i povrće'!N302)</f>
        <v>0</v>
      </c>
      <c r="O296" t="e">
        <f>ROUND(IF(VLOOKUP('Voće i povrće'!I302,'Sheet1 (2)'!$C$3:$D$52,2,FALSE)=1,M296*1.25,M296*1.05),2)</f>
        <v>#N/A</v>
      </c>
      <c r="P296" s="80">
        <f>IF('Voće i povrće'!J302="",0,O296-'Voće i povrće'!O302)</f>
        <v>0</v>
      </c>
      <c r="Q296" s="81">
        <f t="shared" si="18"/>
        <v>0</v>
      </c>
      <c r="S296" t="str">
        <f t="shared" si="19"/>
        <v>U rasponu</v>
      </c>
      <c r="U296" s="47" t="e">
        <f>IF(VLOOKUP('Voće i povrće'!I302,'Sheet1 (2)'!$C$3:$D$52,2,FALSE)=1,IF('Sheet1 (2)'!F296&lt;200,1,0),0)</f>
        <v>#N/A</v>
      </c>
      <c r="X296">
        <f>'Mlijeko i mliječni proizvodi'!J302*'Mlijeko i mliječni proizvodi'!K302</f>
        <v>0</v>
      </c>
      <c r="Y296" s="80">
        <f>IF('Mlijeko i mliječni proizvodi'!J302="",0,X296-'Mlijeko i mliječni proizvodi'!N302)</f>
        <v>0</v>
      </c>
      <c r="Z296" t="e">
        <f>ROUND(IF(VLOOKUP('Mlijeko i mliječni proizvodi'!I302,'Sheet1 (2)'!$K$3:$L$13,2,FALSE)=1,X296*1.25,X296*1.05),2)</f>
        <v>#N/A</v>
      </c>
      <c r="AA296" s="80">
        <f>IF('Mlijeko i mliječni proizvodi'!J302="",0,Z296-'Mlijeko i mliječni proizvodi'!O302)</f>
        <v>0</v>
      </c>
      <c r="AB296" s="81">
        <f t="shared" si="20"/>
        <v>0</v>
      </c>
      <c r="AD296" t="str">
        <f t="shared" si="21"/>
        <v>U rasponu</v>
      </c>
      <c r="AF296" s="47" t="e">
        <f>IF(VLOOKUP('Mlijeko i mliječni proizvodi'!I302,'Sheet1 (2)'!$K$3:$L$13,2,FALSE)=0,IF('Sheet1 (2)'!H296&lt;0.2,1,0),0)</f>
        <v>#N/A</v>
      </c>
    </row>
    <row r="297" spans="6:32" ht="15" x14ac:dyDescent="0.2">
      <c r="F297" t="e">
        <f>'Voće i povrće'!J304/'Voće i povrće'!G304*1000</f>
        <v>#DIV/0!</v>
      </c>
      <c r="H297" t="e">
        <f>'Mlijeko i mliječni proizvodi'!J303/'Mlijeko i mliječni proizvodi'!G303</f>
        <v>#DIV/0!</v>
      </c>
      <c r="M297">
        <f>'Voće i povrće'!J303*'Voće i povrće'!K303</f>
        <v>0</v>
      </c>
      <c r="N297" s="80">
        <f>IF('Voće i povrće'!J303="",0,M297-'Voće i povrće'!N303)</f>
        <v>0</v>
      </c>
      <c r="O297" t="e">
        <f>ROUND(IF(VLOOKUP('Voće i povrće'!I303,'Sheet1 (2)'!$C$3:$D$52,2,FALSE)=1,M297*1.25,M297*1.05),2)</f>
        <v>#N/A</v>
      </c>
      <c r="P297" s="80">
        <f>IF('Voće i povrće'!J303="",0,O297-'Voće i povrće'!O303)</f>
        <v>0</v>
      </c>
      <c r="Q297" s="81">
        <f t="shared" si="18"/>
        <v>0</v>
      </c>
      <c r="S297" t="str">
        <f t="shared" si="19"/>
        <v>U rasponu</v>
      </c>
      <c r="U297" s="47" t="e">
        <f>IF(VLOOKUP('Voće i povrće'!I303,'Sheet1 (2)'!$C$3:$D$52,2,FALSE)=1,IF('Sheet1 (2)'!F297&lt;200,1,0),0)</f>
        <v>#N/A</v>
      </c>
      <c r="X297">
        <f>'Mlijeko i mliječni proizvodi'!J303*'Mlijeko i mliječni proizvodi'!K303</f>
        <v>0</v>
      </c>
      <c r="Y297" s="80">
        <f>IF('Mlijeko i mliječni proizvodi'!J303="",0,X297-'Mlijeko i mliječni proizvodi'!N303)</f>
        <v>0</v>
      </c>
      <c r="Z297" t="e">
        <f>ROUND(IF(VLOOKUP('Mlijeko i mliječni proizvodi'!I303,'Sheet1 (2)'!$K$3:$L$13,2,FALSE)=1,X297*1.25,X297*1.05),2)</f>
        <v>#N/A</v>
      </c>
      <c r="AA297" s="80">
        <f>IF('Mlijeko i mliječni proizvodi'!J303="",0,Z297-'Mlijeko i mliječni proizvodi'!O303)</f>
        <v>0</v>
      </c>
      <c r="AB297" s="81">
        <f t="shared" si="20"/>
        <v>0</v>
      </c>
      <c r="AD297" t="str">
        <f t="shared" si="21"/>
        <v>U rasponu</v>
      </c>
      <c r="AF297" s="47" t="e">
        <f>IF(VLOOKUP('Mlijeko i mliječni proizvodi'!I303,'Sheet1 (2)'!$K$3:$L$13,2,FALSE)=0,IF('Sheet1 (2)'!H297&lt;0.2,1,0),0)</f>
        <v>#N/A</v>
      </c>
    </row>
    <row r="298" spans="6:32" ht="15" x14ac:dyDescent="0.2">
      <c r="F298" t="e">
        <f>'Voće i povrće'!J305/'Voće i povrće'!G305*1000</f>
        <v>#DIV/0!</v>
      </c>
      <c r="H298" t="e">
        <f>'Mlijeko i mliječni proizvodi'!J304/'Mlijeko i mliječni proizvodi'!G304</f>
        <v>#DIV/0!</v>
      </c>
      <c r="M298">
        <f>'Voće i povrće'!J304*'Voće i povrće'!K304</f>
        <v>0</v>
      </c>
      <c r="N298" s="80">
        <f>IF('Voće i povrće'!J304="",0,M298-'Voće i povrće'!N304)</f>
        <v>0</v>
      </c>
      <c r="O298" t="e">
        <f>ROUND(IF(VLOOKUP('Voće i povrće'!I304,'Sheet1 (2)'!$C$3:$D$52,2,FALSE)=1,M298*1.25,M298*1.05),2)</f>
        <v>#N/A</v>
      </c>
      <c r="P298" s="80">
        <f>IF('Voće i povrće'!J304="",0,O298-'Voće i povrće'!O304)</f>
        <v>0</v>
      </c>
      <c r="Q298" s="81">
        <f t="shared" si="18"/>
        <v>0</v>
      </c>
      <c r="S298" t="str">
        <f t="shared" si="19"/>
        <v>U rasponu</v>
      </c>
      <c r="U298" s="47" t="e">
        <f>IF(VLOOKUP('Voće i povrće'!I304,'Sheet1 (2)'!$C$3:$D$52,2,FALSE)=1,IF('Sheet1 (2)'!F298&lt;200,1,0),0)</f>
        <v>#N/A</v>
      </c>
      <c r="X298">
        <f>'Mlijeko i mliječni proizvodi'!J304*'Mlijeko i mliječni proizvodi'!K304</f>
        <v>0</v>
      </c>
      <c r="Y298" s="80">
        <f>IF('Mlijeko i mliječni proizvodi'!J304="",0,X298-'Mlijeko i mliječni proizvodi'!N304)</f>
        <v>0</v>
      </c>
      <c r="Z298" t="e">
        <f>ROUND(IF(VLOOKUP('Mlijeko i mliječni proizvodi'!I304,'Sheet1 (2)'!$K$3:$L$13,2,FALSE)=1,X298*1.25,X298*1.05),2)</f>
        <v>#N/A</v>
      </c>
      <c r="AA298" s="80">
        <f>IF('Mlijeko i mliječni proizvodi'!J304="",0,Z298-'Mlijeko i mliječni proizvodi'!O304)</f>
        <v>0</v>
      </c>
      <c r="AB298" s="81">
        <f t="shared" si="20"/>
        <v>0</v>
      </c>
      <c r="AD298" t="str">
        <f t="shared" si="21"/>
        <v>U rasponu</v>
      </c>
      <c r="AF298" s="47" t="e">
        <f>IF(VLOOKUP('Mlijeko i mliječni proizvodi'!I304,'Sheet1 (2)'!$K$3:$L$13,2,FALSE)=0,IF('Sheet1 (2)'!H298&lt;0.2,1,0),0)</f>
        <v>#N/A</v>
      </c>
    </row>
    <row r="299" spans="6:32" ht="15" x14ac:dyDescent="0.2">
      <c r="F299" t="e">
        <f>'Voće i povrće'!J306/'Voće i povrće'!G306*1000</f>
        <v>#DIV/0!</v>
      </c>
      <c r="H299" t="e">
        <f>'Mlijeko i mliječni proizvodi'!J305/'Mlijeko i mliječni proizvodi'!G305</f>
        <v>#DIV/0!</v>
      </c>
      <c r="M299">
        <f>'Voće i povrće'!J305*'Voće i povrće'!K305</f>
        <v>0</v>
      </c>
      <c r="N299" s="80">
        <f>IF('Voće i povrće'!J305="",0,M299-'Voće i povrće'!N305)</f>
        <v>0</v>
      </c>
      <c r="O299" t="e">
        <f>ROUND(IF(VLOOKUP('Voće i povrće'!I305,'Sheet1 (2)'!$C$3:$D$52,2,FALSE)=1,M299*1.25,M299*1.05),2)</f>
        <v>#N/A</v>
      </c>
      <c r="P299" s="80">
        <f>IF('Voće i povrće'!J305="",0,O299-'Voće i povrće'!O305)</f>
        <v>0</v>
      </c>
      <c r="Q299" s="81">
        <f t="shared" si="18"/>
        <v>0</v>
      </c>
      <c r="S299" t="str">
        <f t="shared" si="19"/>
        <v>U rasponu</v>
      </c>
      <c r="U299" s="47" t="e">
        <f>IF(VLOOKUP('Voće i povrće'!I305,'Sheet1 (2)'!$C$3:$D$52,2,FALSE)=1,IF('Sheet1 (2)'!F299&lt;200,1,0),0)</f>
        <v>#N/A</v>
      </c>
      <c r="X299">
        <f>'Mlijeko i mliječni proizvodi'!J305*'Mlijeko i mliječni proizvodi'!K305</f>
        <v>0</v>
      </c>
      <c r="Y299" s="80">
        <f>IF('Mlijeko i mliječni proizvodi'!J305="",0,X299-'Mlijeko i mliječni proizvodi'!N305)</f>
        <v>0</v>
      </c>
      <c r="Z299" t="e">
        <f>ROUND(IF(VLOOKUP('Mlijeko i mliječni proizvodi'!I305,'Sheet1 (2)'!$K$3:$L$13,2,FALSE)=1,X299*1.25,X299*1.05),2)</f>
        <v>#N/A</v>
      </c>
      <c r="AA299" s="80">
        <f>IF('Mlijeko i mliječni proizvodi'!J305="",0,Z299-'Mlijeko i mliječni proizvodi'!O305)</f>
        <v>0</v>
      </c>
      <c r="AB299" s="81">
        <f t="shared" si="20"/>
        <v>0</v>
      </c>
      <c r="AD299" t="str">
        <f t="shared" si="21"/>
        <v>U rasponu</v>
      </c>
      <c r="AF299" s="47" t="e">
        <f>IF(VLOOKUP('Mlijeko i mliječni proizvodi'!I305,'Sheet1 (2)'!$K$3:$L$13,2,FALSE)=0,IF('Sheet1 (2)'!H299&lt;0.2,1,0),0)</f>
        <v>#N/A</v>
      </c>
    </row>
    <row r="300" spans="6:32" ht="15" x14ac:dyDescent="0.2">
      <c r="F300" t="e">
        <f>'Voće i povrće'!J307/'Voće i povrće'!G307*1000</f>
        <v>#DIV/0!</v>
      </c>
      <c r="H300" t="e">
        <f>'Mlijeko i mliječni proizvodi'!J306/'Mlijeko i mliječni proizvodi'!G306</f>
        <v>#DIV/0!</v>
      </c>
      <c r="M300">
        <f>'Voće i povrće'!J306*'Voće i povrće'!K306</f>
        <v>0</v>
      </c>
      <c r="N300" s="80">
        <f>IF('Voće i povrće'!J306="",0,M300-'Voće i povrće'!N306)</f>
        <v>0</v>
      </c>
      <c r="O300" t="e">
        <f>ROUND(IF(VLOOKUP('Voće i povrće'!I306,'Sheet1 (2)'!$C$3:$D$52,2,FALSE)=1,M300*1.25,M300*1.05),2)</f>
        <v>#N/A</v>
      </c>
      <c r="P300" s="80">
        <f>IF('Voće i povrće'!J306="",0,O300-'Voće i povrće'!O306)</f>
        <v>0</v>
      </c>
      <c r="Q300" s="81">
        <f t="shared" si="18"/>
        <v>0</v>
      </c>
      <c r="S300" t="str">
        <f t="shared" si="19"/>
        <v>U rasponu</v>
      </c>
      <c r="U300" s="47" t="e">
        <f>IF(VLOOKUP('Voće i povrće'!I306,'Sheet1 (2)'!$C$3:$D$52,2,FALSE)=1,IF('Sheet1 (2)'!F300&lt;200,1,0),0)</f>
        <v>#N/A</v>
      </c>
      <c r="X300">
        <f>'Mlijeko i mliječni proizvodi'!J306*'Mlijeko i mliječni proizvodi'!K306</f>
        <v>0</v>
      </c>
      <c r="Y300" s="80">
        <f>IF('Mlijeko i mliječni proizvodi'!J306="",0,X300-'Mlijeko i mliječni proizvodi'!N306)</f>
        <v>0</v>
      </c>
      <c r="Z300" t="e">
        <f>ROUND(IF(VLOOKUP('Mlijeko i mliječni proizvodi'!I306,'Sheet1 (2)'!$K$3:$L$13,2,FALSE)=1,X300*1.25,X300*1.05),2)</f>
        <v>#N/A</v>
      </c>
      <c r="AA300" s="80">
        <f>IF('Mlijeko i mliječni proizvodi'!J306="",0,Z300-'Mlijeko i mliječni proizvodi'!O306)</f>
        <v>0</v>
      </c>
      <c r="AB300" s="81">
        <f t="shared" si="20"/>
        <v>0</v>
      </c>
      <c r="AD300" t="str">
        <f t="shared" si="21"/>
        <v>U rasponu</v>
      </c>
      <c r="AF300" s="47" t="e">
        <f>IF(VLOOKUP('Mlijeko i mliječni proizvodi'!I306,'Sheet1 (2)'!$K$3:$L$13,2,FALSE)=0,IF('Sheet1 (2)'!H300&lt;0.2,1,0),0)</f>
        <v>#N/A</v>
      </c>
    </row>
    <row r="301" spans="6:32" ht="15" x14ac:dyDescent="0.2">
      <c r="F301" t="e">
        <f>'Voće i povrće'!J308/'Voće i povrće'!G308*1000</f>
        <v>#DIV/0!</v>
      </c>
      <c r="H301" t="e">
        <f>'Mlijeko i mliječni proizvodi'!J307/'Mlijeko i mliječni proizvodi'!G307</f>
        <v>#DIV/0!</v>
      </c>
      <c r="M301">
        <f>'Voće i povrće'!J307*'Voće i povrće'!K307</f>
        <v>0</v>
      </c>
      <c r="N301" s="80">
        <f>IF('Voće i povrće'!J307="",0,M301-'Voće i povrće'!N307)</f>
        <v>0</v>
      </c>
      <c r="O301" t="e">
        <f>ROUND(IF(VLOOKUP('Voće i povrće'!I307,'Sheet1 (2)'!$C$3:$D$52,2,FALSE)=1,M301*1.25,M301*1.05),2)</f>
        <v>#N/A</v>
      </c>
      <c r="P301" s="80">
        <f>IF('Voće i povrće'!J307="",0,O301-'Voće i povrće'!O307)</f>
        <v>0</v>
      </c>
      <c r="Q301" s="81">
        <f t="shared" si="18"/>
        <v>0</v>
      </c>
      <c r="S301" t="str">
        <f t="shared" si="19"/>
        <v>U rasponu</v>
      </c>
      <c r="U301" s="47" t="e">
        <f>IF(VLOOKUP('Voće i povrće'!I307,'Sheet1 (2)'!$C$3:$D$52,2,FALSE)=1,IF('Sheet1 (2)'!F301&lt;200,1,0),0)</f>
        <v>#N/A</v>
      </c>
      <c r="X301">
        <f>'Mlijeko i mliječni proizvodi'!J307*'Mlijeko i mliječni proizvodi'!K307</f>
        <v>0</v>
      </c>
      <c r="Y301" s="80">
        <f>IF('Mlijeko i mliječni proizvodi'!J307="",0,X301-'Mlijeko i mliječni proizvodi'!N307)</f>
        <v>0</v>
      </c>
      <c r="Z301" t="e">
        <f>ROUND(IF(VLOOKUP('Mlijeko i mliječni proizvodi'!I307,'Sheet1 (2)'!$K$3:$L$13,2,FALSE)=1,X301*1.25,X301*1.05),2)</f>
        <v>#N/A</v>
      </c>
      <c r="AA301" s="80">
        <f>IF('Mlijeko i mliječni proizvodi'!J307="",0,Z301-'Mlijeko i mliječni proizvodi'!O307)</f>
        <v>0</v>
      </c>
      <c r="AB301" s="81">
        <f t="shared" si="20"/>
        <v>0</v>
      </c>
      <c r="AD301" t="str">
        <f t="shared" si="21"/>
        <v>U rasponu</v>
      </c>
      <c r="AF301" s="47" t="e">
        <f>IF(VLOOKUP('Mlijeko i mliječni proizvodi'!I307,'Sheet1 (2)'!$K$3:$L$13,2,FALSE)=0,IF('Sheet1 (2)'!H301&lt;0.2,1,0),0)</f>
        <v>#N/A</v>
      </c>
    </row>
    <row r="302" spans="6:32" ht="15" x14ac:dyDescent="0.2">
      <c r="F302" t="e">
        <f>'Voće i povrće'!J309/'Voće i povrće'!G309*1000</f>
        <v>#DIV/0!</v>
      </c>
      <c r="H302" t="e">
        <f>'Mlijeko i mliječni proizvodi'!J308/'Mlijeko i mliječni proizvodi'!G308</f>
        <v>#DIV/0!</v>
      </c>
      <c r="M302">
        <f>'Voće i povrće'!J308*'Voće i povrće'!K308</f>
        <v>0</v>
      </c>
      <c r="N302" s="80">
        <f>IF('Voće i povrće'!J308="",0,M302-'Voće i povrće'!N308)</f>
        <v>0</v>
      </c>
      <c r="O302" t="e">
        <f>ROUND(IF(VLOOKUP('Voće i povrće'!I308,'Sheet1 (2)'!$C$3:$D$52,2,FALSE)=1,M302*1.25,M302*1.05),2)</f>
        <v>#N/A</v>
      </c>
      <c r="P302" s="80">
        <f>IF('Voće i povrće'!J308="",0,O302-'Voće i povrće'!O308)</f>
        <v>0</v>
      </c>
      <c r="Q302" s="81">
        <f t="shared" si="18"/>
        <v>0</v>
      </c>
      <c r="S302" t="str">
        <f t="shared" si="19"/>
        <v>U rasponu</v>
      </c>
      <c r="U302" s="47" t="e">
        <f>IF(VLOOKUP('Voće i povrće'!I308,'Sheet1 (2)'!$C$3:$D$52,2,FALSE)=1,IF('Sheet1 (2)'!F302&lt;200,1,0),0)</f>
        <v>#N/A</v>
      </c>
      <c r="X302">
        <f>'Mlijeko i mliječni proizvodi'!J308*'Mlijeko i mliječni proizvodi'!K308</f>
        <v>0</v>
      </c>
      <c r="Y302" s="80">
        <f>IF('Mlijeko i mliječni proizvodi'!J308="",0,X302-'Mlijeko i mliječni proizvodi'!N308)</f>
        <v>0</v>
      </c>
      <c r="Z302" t="e">
        <f>ROUND(IF(VLOOKUP('Mlijeko i mliječni proizvodi'!I308,'Sheet1 (2)'!$K$3:$L$13,2,FALSE)=1,X302*1.25,X302*1.05),2)</f>
        <v>#N/A</v>
      </c>
      <c r="AA302" s="80">
        <f>IF('Mlijeko i mliječni proizvodi'!J308="",0,Z302-'Mlijeko i mliječni proizvodi'!O308)</f>
        <v>0</v>
      </c>
      <c r="AB302" s="81">
        <f t="shared" si="20"/>
        <v>0</v>
      </c>
      <c r="AD302" t="str">
        <f t="shared" si="21"/>
        <v>U rasponu</v>
      </c>
      <c r="AF302" s="47" t="e">
        <f>IF(VLOOKUP('Mlijeko i mliječni proizvodi'!I308,'Sheet1 (2)'!$K$3:$L$13,2,FALSE)=0,IF('Sheet1 (2)'!H302&lt;0.2,1,0),0)</f>
        <v>#N/A</v>
      </c>
    </row>
    <row r="303" spans="6:32" ht="15" x14ac:dyDescent="0.2">
      <c r="F303" t="e">
        <f>'Voće i povrće'!J310/'Voće i povrće'!G310*1000</f>
        <v>#DIV/0!</v>
      </c>
      <c r="H303" t="e">
        <f>'Mlijeko i mliječni proizvodi'!J309/'Mlijeko i mliječni proizvodi'!G309</f>
        <v>#DIV/0!</v>
      </c>
      <c r="M303">
        <f>'Voće i povrće'!J309*'Voće i povrće'!K309</f>
        <v>0</v>
      </c>
      <c r="N303" s="80">
        <f>IF('Voće i povrće'!J309="",0,M303-'Voće i povrće'!N309)</f>
        <v>0</v>
      </c>
      <c r="O303" t="e">
        <f>ROUND(IF(VLOOKUP('Voće i povrće'!I309,'Sheet1 (2)'!$C$3:$D$52,2,FALSE)=1,M303*1.25,M303*1.05),2)</f>
        <v>#N/A</v>
      </c>
      <c r="P303" s="80">
        <f>IF('Voće i povrće'!J309="",0,O303-'Voće i povrće'!O309)</f>
        <v>0</v>
      </c>
      <c r="Q303" s="81">
        <f t="shared" si="18"/>
        <v>0</v>
      </c>
      <c r="S303" t="str">
        <f t="shared" si="19"/>
        <v>U rasponu</v>
      </c>
      <c r="U303" s="47" t="e">
        <f>IF(VLOOKUP('Voće i povrće'!I309,'Sheet1 (2)'!$C$3:$D$52,2,FALSE)=1,IF('Sheet1 (2)'!F303&lt;200,1,0),0)</f>
        <v>#N/A</v>
      </c>
      <c r="X303">
        <f>'Mlijeko i mliječni proizvodi'!J309*'Mlijeko i mliječni proizvodi'!K309</f>
        <v>0</v>
      </c>
      <c r="Y303" s="80">
        <f>IF('Mlijeko i mliječni proizvodi'!J309="",0,X303-'Mlijeko i mliječni proizvodi'!N309)</f>
        <v>0</v>
      </c>
      <c r="Z303" t="e">
        <f>ROUND(IF(VLOOKUP('Mlijeko i mliječni proizvodi'!I309,'Sheet1 (2)'!$K$3:$L$13,2,FALSE)=1,X303*1.25,X303*1.05),2)</f>
        <v>#N/A</v>
      </c>
      <c r="AA303" s="80">
        <f>IF('Mlijeko i mliječni proizvodi'!J309="",0,Z303-'Mlijeko i mliječni proizvodi'!O309)</f>
        <v>0</v>
      </c>
      <c r="AB303" s="81">
        <f t="shared" si="20"/>
        <v>0</v>
      </c>
      <c r="AD303" t="str">
        <f t="shared" si="21"/>
        <v>U rasponu</v>
      </c>
      <c r="AF303" s="47" t="e">
        <f>IF(VLOOKUP('Mlijeko i mliječni proizvodi'!I309,'Sheet1 (2)'!$K$3:$L$13,2,FALSE)=0,IF('Sheet1 (2)'!H303&lt;0.2,1,0),0)</f>
        <v>#N/A</v>
      </c>
    </row>
    <row r="304" spans="6:32" ht="15" x14ac:dyDescent="0.2">
      <c r="F304" t="e">
        <f>'Voće i povrće'!J311/'Voće i povrće'!G311*1000</f>
        <v>#DIV/0!</v>
      </c>
      <c r="H304" t="e">
        <f>'Mlijeko i mliječni proizvodi'!J310/'Mlijeko i mliječni proizvodi'!G310</f>
        <v>#DIV/0!</v>
      </c>
      <c r="M304">
        <f>'Voće i povrće'!J310*'Voće i povrće'!K310</f>
        <v>0</v>
      </c>
      <c r="N304" s="80">
        <f>IF('Voće i povrće'!J310="",0,M304-'Voće i povrće'!N310)</f>
        <v>0</v>
      </c>
      <c r="O304" t="e">
        <f>ROUND(IF(VLOOKUP('Voće i povrće'!I310,'Sheet1 (2)'!$C$3:$D$52,2,FALSE)=1,M304*1.25,M304*1.05),2)</f>
        <v>#N/A</v>
      </c>
      <c r="P304" s="80">
        <f>IF('Voće i povrće'!J310="",0,O304-'Voće i povrće'!O310)</f>
        <v>0</v>
      </c>
      <c r="Q304" s="81">
        <f t="shared" si="18"/>
        <v>0</v>
      </c>
      <c r="S304" t="str">
        <f t="shared" si="19"/>
        <v>U rasponu</v>
      </c>
      <c r="U304" s="47" t="e">
        <f>IF(VLOOKUP('Voće i povrće'!I310,'Sheet1 (2)'!$C$3:$D$52,2,FALSE)=1,IF('Sheet1 (2)'!F304&lt;200,1,0),0)</f>
        <v>#N/A</v>
      </c>
      <c r="X304">
        <f>'Mlijeko i mliječni proizvodi'!J310*'Mlijeko i mliječni proizvodi'!K310</f>
        <v>0</v>
      </c>
      <c r="Y304" s="80">
        <f>IF('Mlijeko i mliječni proizvodi'!J310="",0,X304-'Mlijeko i mliječni proizvodi'!N310)</f>
        <v>0</v>
      </c>
      <c r="Z304" t="e">
        <f>ROUND(IF(VLOOKUP('Mlijeko i mliječni proizvodi'!I310,'Sheet1 (2)'!$K$3:$L$13,2,FALSE)=1,X304*1.25,X304*1.05),2)</f>
        <v>#N/A</v>
      </c>
      <c r="AA304" s="80">
        <f>IF('Mlijeko i mliječni proizvodi'!J310="",0,Z304-'Mlijeko i mliječni proizvodi'!O310)</f>
        <v>0</v>
      </c>
      <c r="AB304" s="81">
        <f t="shared" si="20"/>
        <v>0</v>
      </c>
      <c r="AD304" t="str">
        <f t="shared" si="21"/>
        <v>U rasponu</v>
      </c>
      <c r="AF304" s="47" t="e">
        <f>IF(VLOOKUP('Mlijeko i mliječni proizvodi'!I310,'Sheet1 (2)'!$K$3:$L$13,2,FALSE)=0,IF('Sheet1 (2)'!H304&lt;0.2,1,0),0)</f>
        <v>#N/A</v>
      </c>
    </row>
    <row r="305" spans="6:32" ht="15" x14ac:dyDescent="0.2">
      <c r="F305" t="e">
        <f>'Voće i povrće'!J312/'Voće i povrće'!G312*1000</f>
        <v>#DIV/0!</v>
      </c>
      <c r="H305" t="e">
        <f>'Mlijeko i mliječni proizvodi'!J311/'Mlijeko i mliječni proizvodi'!G311</f>
        <v>#DIV/0!</v>
      </c>
      <c r="M305">
        <f>'Voće i povrće'!J311*'Voće i povrće'!K311</f>
        <v>0</v>
      </c>
      <c r="N305" s="80">
        <f>IF('Voće i povrće'!J311="",0,M305-'Voće i povrće'!N311)</f>
        <v>0</v>
      </c>
      <c r="O305" t="e">
        <f>ROUND(IF(VLOOKUP('Voće i povrće'!I311,'Sheet1 (2)'!$C$3:$D$52,2,FALSE)=1,M305*1.25,M305*1.05),2)</f>
        <v>#N/A</v>
      </c>
      <c r="P305" s="80">
        <f>IF('Voće i povrće'!J311="",0,O305-'Voće i povrće'!O311)</f>
        <v>0</v>
      </c>
      <c r="Q305" s="81">
        <f t="shared" si="18"/>
        <v>0</v>
      </c>
      <c r="S305" t="str">
        <f t="shared" si="19"/>
        <v>U rasponu</v>
      </c>
      <c r="U305" s="47" t="e">
        <f>IF(VLOOKUP('Voće i povrće'!I311,'Sheet1 (2)'!$C$3:$D$52,2,FALSE)=1,IF('Sheet1 (2)'!F305&lt;200,1,0),0)</f>
        <v>#N/A</v>
      </c>
      <c r="X305">
        <f>'Mlijeko i mliječni proizvodi'!J311*'Mlijeko i mliječni proizvodi'!K311</f>
        <v>0</v>
      </c>
      <c r="Y305" s="80">
        <f>IF('Mlijeko i mliječni proizvodi'!J311="",0,X305-'Mlijeko i mliječni proizvodi'!N311)</f>
        <v>0</v>
      </c>
      <c r="Z305" t="e">
        <f>ROUND(IF(VLOOKUP('Mlijeko i mliječni proizvodi'!I311,'Sheet1 (2)'!$K$3:$L$13,2,FALSE)=1,X305*1.25,X305*1.05),2)</f>
        <v>#N/A</v>
      </c>
      <c r="AA305" s="80">
        <f>IF('Mlijeko i mliječni proizvodi'!J311="",0,Z305-'Mlijeko i mliječni proizvodi'!O311)</f>
        <v>0</v>
      </c>
      <c r="AB305" s="81">
        <f t="shared" si="20"/>
        <v>0</v>
      </c>
      <c r="AD305" t="str">
        <f t="shared" si="21"/>
        <v>U rasponu</v>
      </c>
      <c r="AF305" s="47" t="e">
        <f>IF(VLOOKUP('Mlijeko i mliječni proizvodi'!I311,'Sheet1 (2)'!$K$3:$L$13,2,FALSE)=0,IF('Sheet1 (2)'!H305&lt;0.2,1,0),0)</f>
        <v>#N/A</v>
      </c>
    </row>
    <row r="306" spans="6:32" ht="15" x14ac:dyDescent="0.2">
      <c r="F306" t="e">
        <f>'Voće i povrće'!J313/'Voće i povrće'!G313*1000</f>
        <v>#DIV/0!</v>
      </c>
      <c r="H306" t="e">
        <f>'Mlijeko i mliječni proizvodi'!J312/'Mlijeko i mliječni proizvodi'!G312</f>
        <v>#DIV/0!</v>
      </c>
      <c r="M306">
        <f>'Voće i povrće'!J312*'Voće i povrće'!K312</f>
        <v>0</v>
      </c>
      <c r="N306" s="80">
        <f>IF('Voće i povrće'!J312="",0,M306-'Voće i povrće'!N312)</f>
        <v>0</v>
      </c>
      <c r="O306" t="e">
        <f>ROUND(IF(VLOOKUP('Voće i povrće'!I312,'Sheet1 (2)'!$C$3:$D$52,2,FALSE)=1,M306*1.25,M306*1.05),2)</f>
        <v>#N/A</v>
      </c>
      <c r="P306" s="80">
        <f>IF('Voće i povrće'!J312="",0,O306-'Voće i povrće'!O312)</f>
        <v>0</v>
      </c>
      <c r="Q306" s="81">
        <f t="shared" si="18"/>
        <v>0</v>
      </c>
      <c r="S306" t="str">
        <f t="shared" si="19"/>
        <v>U rasponu</v>
      </c>
      <c r="U306" s="47" t="e">
        <f>IF(VLOOKUP('Voće i povrće'!I312,'Sheet1 (2)'!$C$3:$D$52,2,FALSE)=1,IF('Sheet1 (2)'!F306&lt;200,1,0),0)</f>
        <v>#N/A</v>
      </c>
      <c r="X306">
        <f>'Mlijeko i mliječni proizvodi'!J312*'Mlijeko i mliječni proizvodi'!K312</f>
        <v>0</v>
      </c>
      <c r="Y306" s="80">
        <f>IF('Mlijeko i mliječni proizvodi'!J312="",0,X306-'Mlijeko i mliječni proizvodi'!N312)</f>
        <v>0</v>
      </c>
      <c r="Z306" t="e">
        <f>ROUND(IF(VLOOKUP('Mlijeko i mliječni proizvodi'!I312,'Sheet1 (2)'!$K$3:$L$13,2,FALSE)=1,X306*1.25,X306*1.05),2)</f>
        <v>#N/A</v>
      </c>
      <c r="AA306" s="80">
        <f>IF('Mlijeko i mliječni proizvodi'!J312="",0,Z306-'Mlijeko i mliječni proizvodi'!O312)</f>
        <v>0</v>
      </c>
      <c r="AB306" s="81">
        <f t="shared" si="20"/>
        <v>0</v>
      </c>
      <c r="AD306" t="str">
        <f t="shared" si="21"/>
        <v>U rasponu</v>
      </c>
      <c r="AF306" s="47" t="e">
        <f>IF(VLOOKUP('Mlijeko i mliječni proizvodi'!I312,'Sheet1 (2)'!$K$3:$L$13,2,FALSE)=0,IF('Sheet1 (2)'!H306&lt;0.2,1,0),0)</f>
        <v>#N/A</v>
      </c>
    </row>
    <row r="307" spans="6:32" ht="15" x14ac:dyDescent="0.2">
      <c r="F307" t="e">
        <f>'Voće i povrće'!J314/'Voće i povrće'!G314*1000</f>
        <v>#DIV/0!</v>
      </c>
      <c r="H307" t="e">
        <f>'Mlijeko i mliječni proizvodi'!J313/'Mlijeko i mliječni proizvodi'!G313</f>
        <v>#DIV/0!</v>
      </c>
      <c r="M307">
        <f>'Voće i povrće'!J313*'Voće i povrće'!K313</f>
        <v>0</v>
      </c>
      <c r="N307" s="80">
        <f>IF('Voće i povrće'!J313="",0,M307-'Voće i povrće'!N313)</f>
        <v>0</v>
      </c>
      <c r="O307" t="e">
        <f>ROUND(IF(VLOOKUP('Voće i povrće'!I313,'Sheet1 (2)'!$C$3:$D$52,2,FALSE)=1,M307*1.25,M307*1.05),2)</f>
        <v>#N/A</v>
      </c>
      <c r="P307" s="80">
        <f>IF('Voće i povrće'!J313="",0,O307-'Voće i povrće'!O313)</f>
        <v>0</v>
      </c>
      <c r="Q307" s="81">
        <f t="shared" si="18"/>
        <v>0</v>
      </c>
      <c r="S307" t="str">
        <f t="shared" si="19"/>
        <v>U rasponu</v>
      </c>
      <c r="U307" s="47" t="e">
        <f>IF(VLOOKUP('Voće i povrće'!I313,'Sheet1 (2)'!$C$3:$D$52,2,FALSE)=1,IF('Sheet1 (2)'!F307&lt;200,1,0),0)</f>
        <v>#N/A</v>
      </c>
      <c r="X307">
        <f>'Mlijeko i mliječni proizvodi'!J313*'Mlijeko i mliječni proizvodi'!K313</f>
        <v>0</v>
      </c>
      <c r="Y307" s="80">
        <f>IF('Mlijeko i mliječni proizvodi'!J313="",0,X307-'Mlijeko i mliječni proizvodi'!N313)</f>
        <v>0</v>
      </c>
      <c r="Z307" t="e">
        <f>ROUND(IF(VLOOKUP('Mlijeko i mliječni proizvodi'!I313,'Sheet1 (2)'!$K$3:$L$13,2,FALSE)=1,X307*1.25,X307*1.05),2)</f>
        <v>#N/A</v>
      </c>
      <c r="AA307" s="80">
        <f>IF('Mlijeko i mliječni proizvodi'!J313="",0,Z307-'Mlijeko i mliječni proizvodi'!O313)</f>
        <v>0</v>
      </c>
      <c r="AB307" s="81">
        <f t="shared" si="20"/>
        <v>0</v>
      </c>
      <c r="AD307" t="str">
        <f t="shared" si="21"/>
        <v>U rasponu</v>
      </c>
      <c r="AF307" s="47" t="e">
        <f>IF(VLOOKUP('Mlijeko i mliječni proizvodi'!I313,'Sheet1 (2)'!$K$3:$L$13,2,FALSE)=0,IF('Sheet1 (2)'!H307&lt;0.2,1,0),0)</f>
        <v>#N/A</v>
      </c>
    </row>
    <row r="308" spans="6:32" ht="15" x14ac:dyDescent="0.2">
      <c r="F308" t="e">
        <f>'Voće i povrće'!J315/'Voće i povrće'!G315*1000</f>
        <v>#DIV/0!</v>
      </c>
      <c r="H308" t="e">
        <f>'Mlijeko i mliječni proizvodi'!J314/'Mlijeko i mliječni proizvodi'!G314</f>
        <v>#DIV/0!</v>
      </c>
      <c r="M308">
        <f>'Voće i povrće'!J314*'Voće i povrće'!K314</f>
        <v>0</v>
      </c>
      <c r="N308" s="80">
        <f>IF('Voće i povrće'!J314="",0,M308-'Voće i povrće'!N314)</f>
        <v>0</v>
      </c>
      <c r="O308" t="e">
        <f>ROUND(IF(VLOOKUP('Voće i povrće'!I314,'Sheet1 (2)'!$C$3:$D$52,2,FALSE)=1,M308*1.25,M308*1.05),2)</f>
        <v>#N/A</v>
      </c>
      <c r="P308" s="80">
        <f>IF('Voće i povrće'!J314="",0,O308-'Voće i povrće'!O314)</f>
        <v>0</v>
      </c>
      <c r="Q308" s="81">
        <f t="shared" si="18"/>
        <v>0</v>
      </c>
      <c r="S308" t="str">
        <f t="shared" si="19"/>
        <v>U rasponu</v>
      </c>
      <c r="U308" s="47" t="e">
        <f>IF(VLOOKUP('Voće i povrće'!I314,'Sheet1 (2)'!$C$3:$D$52,2,FALSE)=1,IF('Sheet1 (2)'!F308&lt;200,1,0),0)</f>
        <v>#N/A</v>
      </c>
      <c r="X308">
        <f>'Mlijeko i mliječni proizvodi'!J314*'Mlijeko i mliječni proizvodi'!K314</f>
        <v>0</v>
      </c>
      <c r="Y308" s="80">
        <f>IF('Mlijeko i mliječni proizvodi'!J314="",0,X308-'Mlijeko i mliječni proizvodi'!N314)</f>
        <v>0</v>
      </c>
      <c r="Z308" t="e">
        <f>ROUND(IF(VLOOKUP('Mlijeko i mliječni proizvodi'!I314,'Sheet1 (2)'!$K$3:$L$13,2,FALSE)=1,X308*1.25,X308*1.05),2)</f>
        <v>#N/A</v>
      </c>
      <c r="AA308" s="80">
        <f>IF('Mlijeko i mliječni proizvodi'!J314="",0,Z308-'Mlijeko i mliječni proizvodi'!O314)</f>
        <v>0</v>
      </c>
      <c r="AB308" s="81">
        <f t="shared" si="20"/>
        <v>0</v>
      </c>
      <c r="AD308" t="str">
        <f t="shared" si="21"/>
        <v>U rasponu</v>
      </c>
      <c r="AF308" s="47" t="e">
        <f>IF(VLOOKUP('Mlijeko i mliječni proizvodi'!I314,'Sheet1 (2)'!$K$3:$L$13,2,FALSE)=0,IF('Sheet1 (2)'!H308&lt;0.2,1,0),0)</f>
        <v>#N/A</v>
      </c>
    </row>
    <row r="309" spans="6:32" ht="15" x14ac:dyDescent="0.2">
      <c r="F309" t="e">
        <f>'Voće i povrće'!J316/'Voće i povrće'!G316*1000</f>
        <v>#DIV/0!</v>
      </c>
      <c r="H309" t="e">
        <f>'Mlijeko i mliječni proizvodi'!J315/'Mlijeko i mliječni proizvodi'!G315</f>
        <v>#DIV/0!</v>
      </c>
      <c r="M309">
        <f>'Voće i povrće'!J315*'Voće i povrće'!K315</f>
        <v>0</v>
      </c>
      <c r="N309" s="80">
        <f>IF('Voće i povrće'!J315="",0,M309-'Voće i povrće'!N315)</f>
        <v>0</v>
      </c>
      <c r="O309" t="e">
        <f>ROUND(IF(VLOOKUP('Voće i povrće'!I315,'Sheet1 (2)'!$C$3:$D$52,2,FALSE)=1,M309*1.25,M309*1.05),2)</f>
        <v>#N/A</v>
      </c>
      <c r="P309" s="80">
        <f>IF('Voće i povrće'!J315="",0,O309-'Voće i povrće'!O315)</f>
        <v>0</v>
      </c>
      <c r="Q309" s="81">
        <f t="shared" si="18"/>
        <v>0</v>
      </c>
      <c r="S309" t="str">
        <f t="shared" si="19"/>
        <v>U rasponu</v>
      </c>
      <c r="U309" s="47" t="e">
        <f>IF(VLOOKUP('Voće i povrće'!I315,'Sheet1 (2)'!$C$3:$D$52,2,FALSE)=1,IF('Sheet1 (2)'!F309&lt;200,1,0),0)</f>
        <v>#N/A</v>
      </c>
      <c r="X309">
        <f>'Mlijeko i mliječni proizvodi'!J315*'Mlijeko i mliječni proizvodi'!K315</f>
        <v>0</v>
      </c>
      <c r="Y309" s="80">
        <f>IF('Mlijeko i mliječni proizvodi'!J315="",0,X309-'Mlijeko i mliječni proizvodi'!N315)</f>
        <v>0</v>
      </c>
      <c r="Z309" t="e">
        <f>ROUND(IF(VLOOKUP('Mlijeko i mliječni proizvodi'!I315,'Sheet1 (2)'!$K$3:$L$13,2,FALSE)=1,X309*1.25,X309*1.05),2)</f>
        <v>#N/A</v>
      </c>
      <c r="AA309" s="80">
        <f>IF('Mlijeko i mliječni proizvodi'!J315="",0,Z309-'Mlijeko i mliječni proizvodi'!O315)</f>
        <v>0</v>
      </c>
      <c r="AB309" s="81">
        <f t="shared" si="20"/>
        <v>0</v>
      </c>
      <c r="AD309" t="str">
        <f t="shared" si="21"/>
        <v>U rasponu</v>
      </c>
      <c r="AF309" s="47" t="e">
        <f>IF(VLOOKUP('Mlijeko i mliječni proizvodi'!I315,'Sheet1 (2)'!$K$3:$L$13,2,FALSE)=0,IF('Sheet1 (2)'!H309&lt;0.2,1,0),0)</f>
        <v>#N/A</v>
      </c>
    </row>
    <row r="310" spans="6:32" ht="15" x14ac:dyDescent="0.2">
      <c r="F310" t="e">
        <f>'Voće i povrće'!J317/'Voće i povrće'!G317*1000</f>
        <v>#DIV/0!</v>
      </c>
      <c r="H310" t="e">
        <f>'Mlijeko i mliječni proizvodi'!J316/'Mlijeko i mliječni proizvodi'!G316</f>
        <v>#DIV/0!</v>
      </c>
      <c r="M310">
        <f>'Voće i povrće'!J316*'Voće i povrće'!K316</f>
        <v>0</v>
      </c>
      <c r="N310" s="80">
        <f>IF('Voće i povrće'!J316="",0,M310-'Voće i povrće'!N316)</f>
        <v>0</v>
      </c>
      <c r="O310" t="e">
        <f>ROUND(IF(VLOOKUP('Voće i povrće'!I316,'Sheet1 (2)'!$C$3:$D$52,2,FALSE)=1,M310*1.25,M310*1.05),2)</f>
        <v>#N/A</v>
      </c>
      <c r="P310" s="80">
        <f>IF('Voće i povrće'!J316="",0,O310-'Voće i povrće'!O316)</f>
        <v>0</v>
      </c>
      <c r="Q310" s="81">
        <f t="shared" si="18"/>
        <v>0</v>
      </c>
      <c r="S310" t="str">
        <f t="shared" si="19"/>
        <v>U rasponu</v>
      </c>
      <c r="U310" s="47" t="e">
        <f>IF(VLOOKUP('Voće i povrće'!I316,'Sheet1 (2)'!$C$3:$D$52,2,FALSE)=1,IF('Sheet1 (2)'!F310&lt;200,1,0),0)</f>
        <v>#N/A</v>
      </c>
      <c r="X310">
        <f>'Mlijeko i mliječni proizvodi'!J316*'Mlijeko i mliječni proizvodi'!K316</f>
        <v>0</v>
      </c>
      <c r="Y310" s="80">
        <f>IF('Mlijeko i mliječni proizvodi'!J316="",0,X310-'Mlijeko i mliječni proizvodi'!N316)</f>
        <v>0</v>
      </c>
      <c r="Z310" t="e">
        <f>ROUND(IF(VLOOKUP('Mlijeko i mliječni proizvodi'!I316,'Sheet1 (2)'!$K$3:$L$13,2,FALSE)=1,X310*1.25,X310*1.05),2)</f>
        <v>#N/A</v>
      </c>
      <c r="AA310" s="80">
        <f>IF('Mlijeko i mliječni proizvodi'!J316="",0,Z310-'Mlijeko i mliječni proizvodi'!O316)</f>
        <v>0</v>
      </c>
      <c r="AB310" s="81">
        <f t="shared" si="20"/>
        <v>0</v>
      </c>
      <c r="AD310" t="str">
        <f t="shared" si="21"/>
        <v>U rasponu</v>
      </c>
      <c r="AF310" s="47" t="e">
        <f>IF(VLOOKUP('Mlijeko i mliječni proizvodi'!I316,'Sheet1 (2)'!$K$3:$L$13,2,FALSE)=0,IF('Sheet1 (2)'!H310&lt;0.2,1,0),0)</f>
        <v>#N/A</v>
      </c>
    </row>
    <row r="311" spans="6:32" ht="15" x14ac:dyDescent="0.2">
      <c r="F311" t="e">
        <f>'Voće i povrće'!J318/'Voće i povrće'!G318*1000</f>
        <v>#DIV/0!</v>
      </c>
      <c r="H311" t="e">
        <f>'Mlijeko i mliječni proizvodi'!J317/'Mlijeko i mliječni proizvodi'!G317</f>
        <v>#DIV/0!</v>
      </c>
      <c r="M311">
        <f>'Voće i povrće'!J317*'Voće i povrće'!K317</f>
        <v>0</v>
      </c>
      <c r="N311" s="80">
        <f>IF('Voće i povrće'!J317="",0,M311-'Voće i povrće'!N317)</f>
        <v>0</v>
      </c>
      <c r="O311" t="e">
        <f>ROUND(IF(VLOOKUP('Voće i povrće'!I317,'Sheet1 (2)'!$C$3:$D$52,2,FALSE)=1,M311*1.25,M311*1.05),2)</f>
        <v>#N/A</v>
      </c>
      <c r="P311" s="80">
        <f>IF('Voće i povrće'!J317="",0,O311-'Voće i povrće'!O317)</f>
        <v>0</v>
      </c>
      <c r="Q311" s="81">
        <f t="shared" si="18"/>
        <v>0</v>
      </c>
      <c r="S311" t="str">
        <f t="shared" si="19"/>
        <v>U rasponu</v>
      </c>
      <c r="U311" s="47" t="e">
        <f>IF(VLOOKUP('Voće i povrće'!I317,'Sheet1 (2)'!$C$3:$D$52,2,FALSE)=1,IF('Sheet1 (2)'!F311&lt;200,1,0),0)</f>
        <v>#N/A</v>
      </c>
      <c r="X311">
        <f>'Mlijeko i mliječni proizvodi'!J317*'Mlijeko i mliječni proizvodi'!K317</f>
        <v>0</v>
      </c>
      <c r="Y311" s="80">
        <f>IF('Mlijeko i mliječni proizvodi'!J317="",0,X311-'Mlijeko i mliječni proizvodi'!N317)</f>
        <v>0</v>
      </c>
      <c r="Z311" t="e">
        <f>ROUND(IF(VLOOKUP('Mlijeko i mliječni proizvodi'!I317,'Sheet1 (2)'!$K$3:$L$13,2,FALSE)=1,X311*1.25,X311*1.05),2)</f>
        <v>#N/A</v>
      </c>
      <c r="AA311" s="80">
        <f>IF('Mlijeko i mliječni proizvodi'!J317="",0,Z311-'Mlijeko i mliječni proizvodi'!O317)</f>
        <v>0</v>
      </c>
      <c r="AB311" s="81">
        <f t="shared" si="20"/>
        <v>0</v>
      </c>
      <c r="AD311" t="str">
        <f t="shared" si="21"/>
        <v>U rasponu</v>
      </c>
      <c r="AF311" s="47" t="e">
        <f>IF(VLOOKUP('Mlijeko i mliječni proizvodi'!I317,'Sheet1 (2)'!$K$3:$L$13,2,FALSE)=0,IF('Sheet1 (2)'!H311&lt;0.2,1,0),0)</f>
        <v>#N/A</v>
      </c>
    </row>
    <row r="312" spans="6:32" ht="15" x14ac:dyDescent="0.2">
      <c r="F312" t="e">
        <f>'Voće i povrće'!J319/'Voće i povrće'!G319*1000</f>
        <v>#DIV/0!</v>
      </c>
      <c r="H312" t="e">
        <f>'Mlijeko i mliječni proizvodi'!J318/'Mlijeko i mliječni proizvodi'!G318</f>
        <v>#DIV/0!</v>
      </c>
      <c r="M312">
        <f>'Voće i povrće'!J318*'Voće i povrće'!K318</f>
        <v>0</v>
      </c>
      <c r="N312" s="80">
        <f>IF('Voće i povrće'!J318="",0,M312-'Voće i povrće'!N318)</f>
        <v>0</v>
      </c>
      <c r="O312" t="e">
        <f>ROUND(IF(VLOOKUP('Voće i povrće'!I318,'Sheet1 (2)'!$C$3:$D$52,2,FALSE)=1,M312*1.25,M312*1.05),2)</f>
        <v>#N/A</v>
      </c>
      <c r="P312" s="80">
        <f>IF('Voće i povrće'!J318="",0,O312-'Voće i povrće'!O318)</f>
        <v>0</v>
      </c>
      <c r="Q312" s="81">
        <f t="shared" si="18"/>
        <v>0</v>
      </c>
      <c r="S312" t="str">
        <f t="shared" si="19"/>
        <v>U rasponu</v>
      </c>
      <c r="U312" s="47" t="e">
        <f>IF(VLOOKUP('Voće i povrće'!I318,'Sheet1 (2)'!$C$3:$D$52,2,FALSE)=1,IF('Sheet1 (2)'!F312&lt;200,1,0),0)</f>
        <v>#N/A</v>
      </c>
      <c r="X312">
        <f>'Mlijeko i mliječni proizvodi'!J318*'Mlijeko i mliječni proizvodi'!K318</f>
        <v>0</v>
      </c>
      <c r="Y312" s="80">
        <f>IF('Mlijeko i mliječni proizvodi'!J318="",0,X312-'Mlijeko i mliječni proizvodi'!N318)</f>
        <v>0</v>
      </c>
      <c r="Z312" t="e">
        <f>ROUND(IF(VLOOKUP('Mlijeko i mliječni proizvodi'!I318,'Sheet1 (2)'!$K$3:$L$13,2,FALSE)=1,X312*1.25,X312*1.05),2)</f>
        <v>#N/A</v>
      </c>
      <c r="AA312" s="80">
        <f>IF('Mlijeko i mliječni proizvodi'!J318="",0,Z312-'Mlijeko i mliječni proizvodi'!O318)</f>
        <v>0</v>
      </c>
      <c r="AB312" s="81">
        <f t="shared" si="20"/>
        <v>0</v>
      </c>
      <c r="AD312" t="str">
        <f t="shared" si="21"/>
        <v>U rasponu</v>
      </c>
      <c r="AF312" s="47" t="e">
        <f>IF(VLOOKUP('Mlijeko i mliječni proizvodi'!I318,'Sheet1 (2)'!$K$3:$L$13,2,FALSE)=0,IF('Sheet1 (2)'!H312&lt;0.2,1,0),0)</f>
        <v>#N/A</v>
      </c>
    </row>
    <row r="313" spans="6:32" ht="15" x14ac:dyDescent="0.2">
      <c r="F313" t="e">
        <f>'Voće i povrće'!J320/'Voće i povrće'!G320*1000</f>
        <v>#DIV/0!</v>
      </c>
      <c r="H313" t="e">
        <f>'Mlijeko i mliječni proizvodi'!J319/'Mlijeko i mliječni proizvodi'!G319</f>
        <v>#DIV/0!</v>
      </c>
      <c r="M313">
        <f>'Voće i povrće'!J319*'Voće i povrće'!K319</f>
        <v>0</v>
      </c>
      <c r="N313" s="80">
        <f>IF('Voće i povrće'!J319="",0,M313-'Voće i povrće'!N319)</f>
        <v>0</v>
      </c>
      <c r="O313" t="e">
        <f>ROUND(IF(VLOOKUP('Voće i povrće'!I319,'Sheet1 (2)'!$C$3:$D$52,2,FALSE)=1,M313*1.25,M313*1.05),2)</f>
        <v>#N/A</v>
      </c>
      <c r="P313" s="80">
        <f>IF('Voće i povrće'!J319="",0,O313-'Voće i povrće'!O319)</f>
        <v>0</v>
      </c>
      <c r="Q313" s="81">
        <f t="shared" si="18"/>
        <v>0</v>
      </c>
      <c r="S313" t="str">
        <f t="shared" si="19"/>
        <v>U rasponu</v>
      </c>
      <c r="U313" s="47" t="e">
        <f>IF(VLOOKUP('Voće i povrće'!I319,'Sheet1 (2)'!$C$3:$D$52,2,FALSE)=1,IF('Sheet1 (2)'!F313&lt;200,1,0),0)</f>
        <v>#N/A</v>
      </c>
      <c r="X313">
        <f>'Mlijeko i mliječni proizvodi'!J319*'Mlijeko i mliječni proizvodi'!K319</f>
        <v>0</v>
      </c>
      <c r="Y313" s="80">
        <f>IF('Mlijeko i mliječni proizvodi'!J319="",0,X313-'Mlijeko i mliječni proizvodi'!N319)</f>
        <v>0</v>
      </c>
      <c r="Z313" t="e">
        <f>ROUND(IF(VLOOKUP('Mlijeko i mliječni proizvodi'!I319,'Sheet1 (2)'!$K$3:$L$13,2,FALSE)=1,X313*1.25,X313*1.05),2)</f>
        <v>#N/A</v>
      </c>
      <c r="AA313" s="80">
        <f>IF('Mlijeko i mliječni proizvodi'!J319="",0,Z313-'Mlijeko i mliječni proizvodi'!O319)</f>
        <v>0</v>
      </c>
      <c r="AB313" s="81">
        <f t="shared" si="20"/>
        <v>0</v>
      </c>
      <c r="AD313" t="str">
        <f t="shared" si="21"/>
        <v>U rasponu</v>
      </c>
      <c r="AF313" s="47" t="e">
        <f>IF(VLOOKUP('Mlijeko i mliječni proizvodi'!I319,'Sheet1 (2)'!$K$3:$L$13,2,FALSE)=0,IF('Sheet1 (2)'!H313&lt;0.2,1,0),0)</f>
        <v>#N/A</v>
      </c>
    </row>
    <row r="314" spans="6:32" ht="15" x14ac:dyDescent="0.2">
      <c r="F314" t="e">
        <f>'Voće i povrće'!J321/'Voće i povrće'!G321*1000</f>
        <v>#DIV/0!</v>
      </c>
      <c r="H314" t="e">
        <f>'Mlijeko i mliječni proizvodi'!J320/'Mlijeko i mliječni proizvodi'!G320</f>
        <v>#DIV/0!</v>
      </c>
      <c r="M314">
        <f>'Voće i povrće'!J320*'Voće i povrće'!K320</f>
        <v>0</v>
      </c>
      <c r="N314" s="80">
        <f>IF('Voće i povrće'!J320="",0,M314-'Voće i povrće'!N320)</f>
        <v>0</v>
      </c>
      <c r="O314" t="e">
        <f>ROUND(IF(VLOOKUP('Voće i povrće'!I320,'Sheet1 (2)'!$C$3:$D$52,2,FALSE)=1,M314*1.25,M314*1.05),2)</f>
        <v>#N/A</v>
      </c>
      <c r="P314" s="80">
        <f>IF('Voće i povrće'!J320="",0,O314-'Voće i povrće'!O320)</f>
        <v>0</v>
      </c>
      <c r="Q314" s="81">
        <f t="shared" si="18"/>
        <v>0</v>
      </c>
      <c r="S314" t="str">
        <f t="shared" si="19"/>
        <v>U rasponu</v>
      </c>
      <c r="U314" s="47" t="e">
        <f>IF(VLOOKUP('Voće i povrće'!I320,'Sheet1 (2)'!$C$3:$D$52,2,FALSE)=1,IF('Sheet1 (2)'!F314&lt;200,1,0),0)</f>
        <v>#N/A</v>
      </c>
      <c r="X314">
        <f>'Mlijeko i mliječni proizvodi'!J320*'Mlijeko i mliječni proizvodi'!K320</f>
        <v>0</v>
      </c>
      <c r="Y314" s="80">
        <f>IF('Mlijeko i mliječni proizvodi'!J320="",0,X314-'Mlijeko i mliječni proizvodi'!N320)</f>
        <v>0</v>
      </c>
      <c r="Z314" t="e">
        <f>ROUND(IF(VLOOKUP('Mlijeko i mliječni proizvodi'!I320,'Sheet1 (2)'!$K$3:$L$13,2,FALSE)=1,X314*1.25,X314*1.05),2)</f>
        <v>#N/A</v>
      </c>
      <c r="AA314" s="80">
        <f>IF('Mlijeko i mliječni proizvodi'!J320="",0,Z314-'Mlijeko i mliječni proizvodi'!O320)</f>
        <v>0</v>
      </c>
      <c r="AB314" s="81">
        <f t="shared" si="20"/>
        <v>0</v>
      </c>
      <c r="AD314" t="str">
        <f t="shared" si="21"/>
        <v>U rasponu</v>
      </c>
      <c r="AF314" s="47" t="e">
        <f>IF(VLOOKUP('Mlijeko i mliječni proizvodi'!I320,'Sheet1 (2)'!$K$3:$L$13,2,FALSE)=0,IF('Sheet1 (2)'!H314&lt;0.2,1,0),0)</f>
        <v>#N/A</v>
      </c>
    </row>
    <row r="315" spans="6:32" ht="15" x14ac:dyDescent="0.2">
      <c r="F315" t="e">
        <f>'Voće i povrće'!J322/'Voće i povrće'!G322*1000</f>
        <v>#DIV/0!</v>
      </c>
      <c r="H315" t="e">
        <f>'Mlijeko i mliječni proizvodi'!J321/'Mlijeko i mliječni proizvodi'!G321</f>
        <v>#DIV/0!</v>
      </c>
      <c r="M315">
        <f>'Voće i povrće'!J321*'Voće i povrće'!K321</f>
        <v>0</v>
      </c>
      <c r="N315" s="80">
        <f>IF('Voće i povrće'!J321="",0,M315-'Voće i povrće'!N321)</f>
        <v>0</v>
      </c>
      <c r="O315" t="e">
        <f>ROUND(IF(VLOOKUP('Voće i povrće'!I321,'Sheet1 (2)'!$C$3:$D$52,2,FALSE)=1,M315*1.25,M315*1.05),2)</f>
        <v>#N/A</v>
      </c>
      <c r="P315" s="80">
        <f>IF('Voće i povrće'!J321="",0,O315-'Voće i povrće'!O321)</f>
        <v>0</v>
      </c>
      <c r="Q315" s="81">
        <f t="shared" si="18"/>
        <v>0</v>
      </c>
      <c r="S315" t="str">
        <f t="shared" si="19"/>
        <v>U rasponu</v>
      </c>
      <c r="U315" s="47" t="e">
        <f>IF(VLOOKUP('Voće i povrće'!I321,'Sheet1 (2)'!$C$3:$D$52,2,FALSE)=1,IF('Sheet1 (2)'!F315&lt;200,1,0),0)</f>
        <v>#N/A</v>
      </c>
      <c r="X315">
        <f>'Mlijeko i mliječni proizvodi'!J321*'Mlijeko i mliječni proizvodi'!K321</f>
        <v>0</v>
      </c>
      <c r="Y315" s="80">
        <f>IF('Mlijeko i mliječni proizvodi'!J321="",0,X315-'Mlijeko i mliječni proizvodi'!N321)</f>
        <v>0</v>
      </c>
      <c r="Z315" t="e">
        <f>ROUND(IF(VLOOKUP('Mlijeko i mliječni proizvodi'!I321,'Sheet1 (2)'!$K$3:$L$13,2,FALSE)=1,X315*1.25,X315*1.05),2)</f>
        <v>#N/A</v>
      </c>
      <c r="AA315" s="80">
        <f>IF('Mlijeko i mliječni proizvodi'!J321="",0,Z315-'Mlijeko i mliječni proizvodi'!O321)</f>
        <v>0</v>
      </c>
      <c r="AB315" s="81">
        <f t="shared" si="20"/>
        <v>0</v>
      </c>
      <c r="AD315" t="str">
        <f t="shared" si="21"/>
        <v>U rasponu</v>
      </c>
      <c r="AF315" s="47" t="e">
        <f>IF(VLOOKUP('Mlijeko i mliječni proizvodi'!I321,'Sheet1 (2)'!$K$3:$L$13,2,FALSE)=0,IF('Sheet1 (2)'!H315&lt;0.2,1,0),0)</f>
        <v>#N/A</v>
      </c>
    </row>
    <row r="316" spans="6:32" ht="15" x14ac:dyDescent="0.2">
      <c r="F316" t="e">
        <f>'Voće i povrće'!J323/'Voće i povrće'!G323*1000</f>
        <v>#DIV/0!</v>
      </c>
      <c r="H316" t="e">
        <f>'Mlijeko i mliječni proizvodi'!J322/'Mlijeko i mliječni proizvodi'!G322</f>
        <v>#DIV/0!</v>
      </c>
      <c r="M316">
        <f>'Voće i povrće'!J322*'Voće i povrće'!K322</f>
        <v>0</v>
      </c>
      <c r="N316" s="80">
        <f>IF('Voće i povrće'!J322="",0,M316-'Voće i povrće'!N322)</f>
        <v>0</v>
      </c>
      <c r="O316" t="e">
        <f>ROUND(IF(VLOOKUP('Voće i povrće'!I322,'Sheet1 (2)'!$C$3:$D$52,2,FALSE)=1,M316*1.25,M316*1.05),2)</f>
        <v>#N/A</v>
      </c>
      <c r="P316" s="80">
        <f>IF('Voće i povrće'!J322="",0,O316-'Voće i povrće'!O322)</f>
        <v>0</v>
      </c>
      <c r="Q316" s="81">
        <f t="shared" si="18"/>
        <v>0</v>
      </c>
      <c r="S316" t="str">
        <f t="shared" si="19"/>
        <v>U rasponu</v>
      </c>
      <c r="U316" s="47" t="e">
        <f>IF(VLOOKUP('Voće i povrće'!I322,'Sheet1 (2)'!$C$3:$D$52,2,FALSE)=1,IF('Sheet1 (2)'!F316&lt;200,1,0),0)</f>
        <v>#N/A</v>
      </c>
      <c r="X316">
        <f>'Mlijeko i mliječni proizvodi'!J322*'Mlijeko i mliječni proizvodi'!K322</f>
        <v>0</v>
      </c>
      <c r="Y316" s="80">
        <f>IF('Mlijeko i mliječni proizvodi'!J322="",0,X316-'Mlijeko i mliječni proizvodi'!N322)</f>
        <v>0</v>
      </c>
      <c r="Z316" t="e">
        <f>ROUND(IF(VLOOKUP('Mlijeko i mliječni proizvodi'!I322,'Sheet1 (2)'!$K$3:$L$13,2,FALSE)=1,X316*1.25,X316*1.05),2)</f>
        <v>#N/A</v>
      </c>
      <c r="AA316" s="80">
        <f>IF('Mlijeko i mliječni proizvodi'!J322="",0,Z316-'Mlijeko i mliječni proizvodi'!O322)</f>
        <v>0</v>
      </c>
      <c r="AB316" s="81">
        <f t="shared" si="20"/>
        <v>0</v>
      </c>
      <c r="AD316" t="str">
        <f t="shared" si="21"/>
        <v>U rasponu</v>
      </c>
      <c r="AF316" s="47" t="e">
        <f>IF(VLOOKUP('Mlijeko i mliječni proizvodi'!I322,'Sheet1 (2)'!$K$3:$L$13,2,FALSE)=0,IF('Sheet1 (2)'!H316&lt;0.2,1,0),0)</f>
        <v>#N/A</v>
      </c>
    </row>
    <row r="317" spans="6:32" ht="15" x14ac:dyDescent="0.2">
      <c r="F317" t="e">
        <f>'Voće i povrće'!J324/'Voće i povrće'!G324*1000</f>
        <v>#DIV/0!</v>
      </c>
      <c r="H317" t="e">
        <f>'Mlijeko i mliječni proizvodi'!J323/'Mlijeko i mliječni proizvodi'!G323</f>
        <v>#DIV/0!</v>
      </c>
      <c r="M317">
        <f>'Voće i povrće'!J323*'Voće i povrće'!K323</f>
        <v>0</v>
      </c>
      <c r="N317" s="80">
        <f>IF('Voće i povrće'!J323="",0,M317-'Voće i povrće'!N323)</f>
        <v>0</v>
      </c>
      <c r="O317" t="e">
        <f>ROUND(IF(VLOOKUP('Voće i povrće'!I323,'Sheet1 (2)'!$C$3:$D$52,2,FALSE)=1,M317*1.25,M317*1.05),2)</f>
        <v>#N/A</v>
      </c>
      <c r="P317" s="80">
        <f>IF('Voće i povrće'!J323="",0,O317-'Voće i povrće'!O323)</f>
        <v>0</v>
      </c>
      <c r="Q317" s="81">
        <f t="shared" si="18"/>
        <v>0</v>
      </c>
      <c r="S317" t="str">
        <f t="shared" si="19"/>
        <v>U rasponu</v>
      </c>
      <c r="U317" s="47" t="e">
        <f>IF(VLOOKUP('Voće i povrće'!I323,'Sheet1 (2)'!$C$3:$D$52,2,FALSE)=1,IF('Sheet1 (2)'!F317&lt;200,1,0),0)</f>
        <v>#N/A</v>
      </c>
      <c r="X317">
        <f>'Mlijeko i mliječni proizvodi'!J323*'Mlijeko i mliječni proizvodi'!K323</f>
        <v>0</v>
      </c>
      <c r="Y317" s="80">
        <f>IF('Mlijeko i mliječni proizvodi'!J323="",0,X317-'Mlijeko i mliječni proizvodi'!N323)</f>
        <v>0</v>
      </c>
      <c r="Z317" t="e">
        <f>ROUND(IF(VLOOKUP('Mlijeko i mliječni proizvodi'!I323,'Sheet1 (2)'!$K$3:$L$13,2,FALSE)=1,X317*1.25,X317*1.05),2)</f>
        <v>#N/A</v>
      </c>
      <c r="AA317" s="80">
        <f>IF('Mlijeko i mliječni proizvodi'!J323="",0,Z317-'Mlijeko i mliječni proizvodi'!O323)</f>
        <v>0</v>
      </c>
      <c r="AB317" s="81">
        <f t="shared" si="20"/>
        <v>0</v>
      </c>
      <c r="AD317" t="str">
        <f t="shared" si="21"/>
        <v>U rasponu</v>
      </c>
      <c r="AF317" s="47" t="e">
        <f>IF(VLOOKUP('Mlijeko i mliječni proizvodi'!I323,'Sheet1 (2)'!$K$3:$L$13,2,FALSE)=0,IF('Sheet1 (2)'!H317&lt;0.2,1,0),0)</f>
        <v>#N/A</v>
      </c>
    </row>
    <row r="318" spans="6:32" ht="15" x14ac:dyDescent="0.2">
      <c r="F318" t="e">
        <f>'Voće i povrće'!J325/'Voće i povrće'!G325*1000</f>
        <v>#DIV/0!</v>
      </c>
      <c r="H318" t="e">
        <f>'Mlijeko i mliječni proizvodi'!J324/'Mlijeko i mliječni proizvodi'!G324</f>
        <v>#DIV/0!</v>
      </c>
      <c r="M318">
        <f>'Voće i povrće'!J324*'Voće i povrće'!K324</f>
        <v>0</v>
      </c>
      <c r="N318" s="80">
        <f>IF('Voće i povrće'!J324="",0,M318-'Voće i povrće'!N324)</f>
        <v>0</v>
      </c>
      <c r="O318" t="e">
        <f>ROUND(IF(VLOOKUP('Voće i povrće'!I324,'Sheet1 (2)'!$C$3:$D$52,2,FALSE)=1,M318*1.25,M318*1.05),2)</f>
        <v>#N/A</v>
      </c>
      <c r="P318" s="80">
        <f>IF('Voće i povrće'!J324="",0,O318-'Voće i povrće'!O324)</f>
        <v>0</v>
      </c>
      <c r="Q318" s="81">
        <f t="shared" si="18"/>
        <v>0</v>
      </c>
      <c r="S318" t="str">
        <f t="shared" si="19"/>
        <v>U rasponu</v>
      </c>
      <c r="U318" s="47" t="e">
        <f>IF(VLOOKUP('Voće i povrće'!I324,'Sheet1 (2)'!$C$3:$D$52,2,FALSE)=1,IF('Sheet1 (2)'!F318&lt;200,1,0),0)</f>
        <v>#N/A</v>
      </c>
      <c r="X318">
        <f>'Mlijeko i mliječni proizvodi'!J324*'Mlijeko i mliječni proizvodi'!K324</f>
        <v>0</v>
      </c>
      <c r="Y318" s="80">
        <f>IF('Mlijeko i mliječni proizvodi'!J324="",0,X318-'Mlijeko i mliječni proizvodi'!N324)</f>
        <v>0</v>
      </c>
      <c r="Z318" t="e">
        <f>ROUND(IF(VLOOKUP('Mlijeko i mliječni proizvodi'!I324,'Sheet1 (2)'!$K$3:$L$13,2,FALSE)=1,X318*1.25,X318*1.05),2)</f>
        <v>#N/A</v>
      </c>
      <c r="AA318" s="80">
        <f>IF('Mlijeko i mliječni proizvodi'!J324="",0,Z318-'Mlijeko i mliječni proizvodi'!O324)</f>
        <v>0</v>
      </c>
      <c r="AB318" s="81">
        <f t="shared" si="20"/>
        <v>0</v>
      </c>
      <c r="AD318" t="str">
        <f t="shared" si="21"/>
        <v>U rasponu</v>
      </c>
      <c r="AF318" s="47" t="e">
        <f>IF(VLOOKUP('Mlijeko i mliječni proizvodi'!I324,'Sheet1 (2)'!$K$3:$L$13,2,FALSE)=0,IF('Sheet1 (2)'!H318&lt;0.2,1,0),0)</f>
        <v>#N/A</v>
      </c>
    </row>
    <row r="319" spans="6:32" ht="15" x14ac:dyDescent="0.2">
      <c r="F319" t="e">
        <f>'Voće i povrće'!J326/'Voće i povrće'!G326*1000</f>
        <v>#DIV/0!</v>
      </c>
      <c r="H319" t="e">
        <f>'Mlijeko i mliječni proizvodi'!J325/'Mlijeko i mliječni proizvodi'!G325</f>
        <v>#DIV/0!</v>
      </c>
      <c r="M319">
        <f>'Voće i povrće'!J325*'Voće i povrće'!K325</f>
        <v>0</v>
      </c>
      <c r="N319" s="80">
        <f>IF('Voće i povrće'!J325="",0,M319-'Voće i povrće'!N325)</f>
        <v>0</v>
      </c>
      <c r="O319" t="e">
        <f>ROUND(IF(VLOOKUP('Voće i povrće'!I325,'Sheet1 (2)'!$C$3:$D$52,2,FALSE)=1,M319*1.25,M319*1.05),2)</f>
        <v>#N/A</v>
      </c>
      <c r="P319" s="80">
        <f>IF('Voće i povrće'!J325="",0,O319-'Voće i povrće'!O325)</f>
        <v>0</v>
      </c>
      <c r="Q319" s="81">
        <f t="shared" si="18"/>
        <v>0</v>
      </c>
      <c r="S319" t="str">
        <f t="shared" si="19"/>
        <v>U rasponu</v>
      </c>
      <c r="U319" s="47" t="e">
        <f>IF(VLOOKUP('Voće i povrće'!I325,'Sheet1 (2)'!$C$3:$D$52,2,FALSE)=1,IF('Sheet1 (2)'!F319&lt;200,1,0),0)</f>
        <v>#N/A</v>
      </c>
      <c r="X319">
        <f>'Mlijeko i mliječni proizvodi'!J325*'Mlijeko i mliječni proizvodi'!K325</f>
        <v>0</v>
      </c>
      <c r="Y319" s="80">
        <f>IF('Mlijeko i mliječni proizvodi'!J325="",0,X319-'Mlijeko i mliječni proizvodi'!N325)</f>
        <v>0</v>
      </c>
      <c r="Z319" t="e">
        <f>ROUND(IF(VLOOKUP('Mlijeko i mliječni proizvodi'!I325,'Sheet1 (2)'!$K$3:$L$13,2,FALSE)=1,X319*1.25,X319*1.05),2)</f>
        <v>#N/A</v>
      </c>
      <c r="AA319" s="80">
        <f>IF('Mlijeko i mliječni proizvodi'!J325="",0,Z319-'Mlijeko i mliječni proizvodi'!O325)</f>
        <v>0</v>
      </c>
      <c r="AB319" s="81">
        <f t="shared" si="20"/>
        <v>0</v>
      </c>
      <c r="AD319" t="str">
        <f t="shared" si="21"/>
        <v>U rasponu</v>
      </c>
      <c r="AF319" s="47" t="e">
        <f>IF(VLOOKUP('Mlijeko i mliječni proizvodi'!I325,'Sheet1 (2)'!$K$3:$L$13,2,FALSE)=0,IF('Sheet1 (2)'!H319&lt;0.2,1,0),0)</f>
        <v>#N/A</v>
      </c>
    </row>
    <row r="320" spans="6:32" ht="15" x14ac:dyDescent="0.2">
      <c r="F320" t="e">
        <f>'Voće i povrće'!J327/'Voće i povrće'!G327*1000</f>
        <v>#DIV/0!</v>
      </c>
      <c r="H320" t="e">
        <f>'Mlijeko i mliječni proizvodi'!J326/'Mlijeko i mliječni proizvodi'!G326</f>
        <v>#DIV/0!</v>
      </c>
      <c r="M320">
        <f>'Voće i povrće'!J326*'Voće i povrće'!K326</f>
        <v>0</v>
      </c>
      <c r="N320" s="80">
        <f>IF('Voće i povrće'!J326="",0,M320-'Voće i povrće'!N326)</f>
        <v>0</v>
      </c>
      <c r="O320" t="e">
        <f>ROUND(IF(VLOOKUP('Voće i povrće'!I326,'Sheet1 (2)'!$C$3:$D$52,2,FALSE)=1,M320*1.25,M320*1.05),2)</f>
        <v>#N/A</v>
      </c>
      <c r="P320" s="80">
        <f>IF('Voće i povrće'!J326="",0,O320-'Voće i povrće'!O326)</f>
        <v>0</v>
      </c>
      <c r="Q320" s="81">
        <f t="shared" si="18"/>
        <v>0</v>
      </c>
      <c r="S320" t="str">
        <f t="shared" si="19"/>
        <v>U rasponu</v>
      </c>
      <c r="U320" s="47" t="e">
        <f>IF(VLOOKUP('Voće i povrće'!I326,'Sheet1 (2)'!$C$3:$D$52,2,FALSE)=1,IF('Sheet1 (2)'!F320&lt;200,1,0),0)</f>
        <v>#N/A</v>
      </c>
      <c r="X320">
        <f>'Mlijeko i mliječni proizvodi'!J326*'Mlijeko i mliječni proizvodi'!K326</f>
        <v>0</v>
      </c>
      <c r="Y320" s="80">
        <f>IF('Mlijeko i mliječni proizvodi'!J326="",0,X320-'Mlijeko i mliječni proizvodi'!N326)</f>
        <v>0</v>
      </c>
      <c r="Z320" t="e">
        <f>ROUND(IF(VLOOKUP('Mlijeko i mliječni proizvodi'!I326,'Sheet1 (2)'!$K$3:$L$13,2,FALSE)=1,X320*1.25,X320*1.05),2)</f>
        <v>#N/A</v>
      </c>
      <c r="AA320" s="80">
        <f>IF('Mlijeko i mliječni proizvodi'!J326="",0,Z320-'Mlijeko i mliječni proizvodi'!O326)</f>
        <v>0</v>
      </c>
      <c r="AB320" s="81">
        <f t="shared" si="20"/>
        <v>0</v>
      </c>
      <c r="AD320" t="str">
        <f t="shared" si="21"/>
        <v>U rasponu</v>
      </c>
      <c r="AF320" s="47" t="e">
        <f>IF(VLOOKUP('Mlijeko i mliječni proizvodi'!I326,'Sheet1 (2)'!$K$3:$L$13,2,FALSE)=0,IF('Sheet1 (2)'!H320&lt;0.2,1,0),0)</f>
        <v>#N/A</v>
      </c>
    </row>
    <row r="321" spans="6:32" ht="15" x14ac:dyDescent="0.2">
      <c r="F321" t="e">
        <f>'Voće i povrće'!J328/'Voće i povrće'!G328*1000</f>
        <v>#DIV/0!</v>
      </c>
      <c r="H321" t="e">
        <f>'Mlijeko i mliječni proizvodi'!J327/'Mlijeko i mliječni proizvodi'!G327</f>
        <v>#DIV/0!</v>
      </c>
      <c r="M321">
        <f>'Voće i povrće'!J327*'Voće i povrće'!K327</f>
        <v>0</v>
      </c>
      <c r="N321" s="80">
        <f>IF('Voće i povrće'!J327="",0,M321-'Voće i povrće'!N327)</f>
        <v>0</v>
      </c>
      <c r="O321" t="e">
        <f>ROUND(IF(VLOOKUP('Voće i povrće'!I327,'Sheet1 (2)'!$C$3:$D$52,2,FALSE)=1,M321*1.25,M321*1.05),2)</f>
        <v>#N/A</v>
      </c>
      <c r="P321" s="80">
        <f>IF('Voće i povrće'!J327="",0,O321-'Voće i povrće'!O327)</f>
        <v>0</v>
      </c>
      <c r="Q321" s="81">
        <f t="shared" si="18"/>
        <v>0</v>
      </c>
      <c r="S321" t="str">
        <f t="shared" si="19"/>
        <v>U rasponu</v>
      </c>
      <c r="U321" s="47" t="e">
        <f>IF(VLOOKUP('Voće i povrće'!I327,'Sheet1 (2)'!$C$3:$D$52,2,FALSE)=1,IF('Sheet1 (2)'!F321&lt;200,1,0),0)</f>
        <v>#N/A</v>
      </c>
      <c r="X321">
        <f>'Mlijeko i mliječni proizvodi'!J327*'Mlijeko i mliječni proizvodi'!K327</f>
        <v>0</v>
      </c>
      <c r="Y321" s="80">
        <f>IF('Mlijeko i mliječni proizvodi'!J327="",0,X321-'Mlijeko i mliječni proizvodi'!N327)</f>
        <v>0</v>
      </c>
      <c r="Z321" t="e">
        <f>ROUND(IF(VLOOKUP('Mlijeko i mliječni proizvodi'!I327,'Sheet1 (2)'!$K$3:$L$13,2,FALSE)=1,X321*1.25,X321*1.05),2)</f>
        <v>#N/A</v>
      </c>
      <c r="AA321" s="80">
        <f>IF('Mlijeko i mliječni proizvodi'!J327="",0,Z321-'Mlijeko i mliječni proizvodi'!O327)</f>
        <v>0</v>
      </c>
      <c r="AB321" s="81">
        <f t="shared" si="20"/>
        <v>0</v>
      </c>
      <c r="AD321" t="str">
        <f t="shared" si="21"/>
        <v>U rasponu</v>
      </c>
      <c r="AF321" s="47" t="e">
        <f>IF(VLOOKUP('Mlijeko i mliječni proizvodi'!I327,'Sheet1 (2)'!$K$3:$L$13,2,FALSE)=0,IF('Sheet1 (2)'!H321&lt;0.2,1,0),0)</f>
        <v>#N/A</v>
      </c>
    </row>
    <row r="322" spans="6:32" ht="15" x14ac:dyDescent="0.2">
      <c r="F322" t="e">
        <f>'Voće i povrće'!J329/'Voće i povrće'!G329*1000</f>
        <v>#DIV/0!</v>
      </c>
      <c r="H322" t="e">
        <f>'Mlijeko i mliječni proizvodi'!J328/'Mlijeko i mliječni proizvodi'!G328</f>
        <v>#DIV/0!</v>
      </c>
      <c r="M322">
        <f>'Voće i povrće'!J328*'Voće i povrće'!K328</f>
        <v>0</v>
      </c>
      <c r="N322" s="80">
        <f>IF('Voće i povrće'!J328="",0,M322-'Voće i povrće'!N328)</f>
        <v>0</v>
      </c>
      <c r="O322" t="e">
        <f>ROUND(IF(VLOOKUP('Voće i povrće'!I328,'Sheet1 (2)'!$C$3:$D$52,2,FALSE)=1,M322*1.25,M322*1.05),2)</f>
        <v>#N/A</v>
      </c>
      <c r="P322" s="80">
        <f>IF('Voće i povrće'!J328="",0,O322-'Voće i povrće'!O328)</f>
        <v>0</v>
      </c>
      <c r="Q322" s="81">
        <f t="shared" si="18"/>
        <v>0</v>
      </c>
      <c r="S322" t="str">
        <f t="shared" si="19"/>
        <v>U rasponu</v>
      </c>
      <c r="U322" s="47" t="e">
        <f>IF(VLOOKUP('Voće i povrće'!I328,'Sheet1 (2)'!$C$3:$D$52,2,FALSE)=1,IF('Sheet1 (2)'!F322&lt;200,1,0),0)</f>
        <v>#N/A</v>
      </c>
      <c r="X322">
        <f>'Mlijeko i mliječni proizvodi'!J328*'Mlijeko i mliječni proizvodi'!K328</f>
        <v>0</v>
      </c>
      <c r="Y322" s="80">
        <f>IF('Mlijeko i mliječni proizvodi'!J328="",0,X322-'Mlijeko i mliječni proizvodi'!N328)</f>
        <v>0</v>
      </c>
      <c r="Z322" t="e">
        <f>ROUND(IF(VLOOKUP('Mlijeko i mliječni proizvodi'!I328,'Sheet1 (2)'!$K$3:$L$13,2,FALSE)=1,X322*1.25,X322*1.05),2)</f>
        <v>#N/A</v>
      </c>
      <c r="AA322" s="80">
        <f>IF('Mlijeko i mliječni proizvodi'!J328="",0,Z322-'Mlijeko i mliječni proizvodi'!O328)</f>
        <v>0</v>
      </c>
      <c r="AB322" s="81">
        <f t="shared" si="20"/>
        <v>0</v>
      </c>
      <c r="AD322" t="str">
        <f t="shared" si="21"/>
        <v>U rasponu</v>
      </c>
      <c r="AF322" s="47" t="e">
        <f>IF(VLOOKUP('Mlijeko i mliječni proizvodi'!I328,'Sheet1 (2)'!$K$3:$L$13,2,FALSE)=0,IF('Sheet1 (2)'!H322&lt;0.2,1,0),0)</f>
        <v>#N/A</v>
      </c>
    </row>
    <row r="323" spans="6:32" ht="15" x14ac:dyDescent="0.2">
      <c r="F323" t="e">
        <f>'Voće i povrće'!J330/'Voće i povrće'!G330*1000</f>
        <v>#DIV/0!</v>
      </c>
      <c r="H323" t="e">
        <f>'Mlijeko i mliječni proizvodi'!J329/'Mlijeko i mliječni proizvodi'!G329</f>
        <v>#DIV/0!</v>
      </c>
      <c r="M323">
        <f>'Voće i povrće'!J329*'Voće i povrće'!K329</f>
        <v>0</v>
      </c>
      <c r="N323" s="80">
        <f>IF('Voće i povrće'!J329="",0,M323-'Voće i povrće'!N329)</f>
        <v>0</v>
      </c>
      <c r="O323" t="e">
        <f>ROUND(IF(VLOOKUP('Voće i povrće'!I329,'Sheet1 (2)'!$C$3:$D$52,2,FALSE)=1,M323*1.25,M323*1.05),2)</f>
        <v>#N/A</v>
      </c>
      <c r="P323" s="80">
        <f>IF('Voće i povrće'!J329="",0,O323-'Voće i povrće'!O329)</f>
        <v>0</v>
      </c>
      <c r="Q323" s="81">
        <f t="shared" si="18"/>
        <v>0</v>
      </c>
      <c r="S323" t="str">
        <f t="shared" si="19"/>
        <v>U rasponu</v>
      </c>
      <c r="U323" s="47" t="e">
        <f>IF(VLOOKUP('Voće i povrće'!I329,'Sheet1 (2)'!$C$3:$D$52,2,FALSE)=1,IF('Sheet1 (2)'!F323&lt;200,1,0),0)</f>
        <v>#N/A</v>
      </c>
      <c r="X323">
        <f>'Mlijeko i mliječni proizvodi'!J329*'Mlijeko i mliječni proizvodi'!K329</f>
        <v>0</v>
      </c>
      <c r="Y323" s="80">
        <f>IF('Mlijeko i mliječni proizvodi'!J329="",0,X323-'Mlijeko i mliječni proizvodi'!N329)</f>
        <v>0</v>
      </c>
      <c r="Z323" t="e">
        <f>ROUND(IF(VLOOKUP('Mlijeko i mliječni proizvodi'!I329,'Sheet1 (2)'!$K$3:$L$13,2,FALSE)=1,X323*1.25,X323*1.05),2)</f>
        <v>#N/A</v>
      </c>
      <c r="AA323" s="80">
        <f>IF('Mlijeko i mliječni proizvodi'!J329="",0,Z323-'Mlijeko i mliječni proizvodi'!O329)</f>
        <v>0</v>
      </c>
      <c r="AB323" s="81">
        <f t="shared" si="20"/>
        <v>0</v>
      </c>
      <c r="AD323" t="str">
        <f t="shared" si="21"/>
        <v>U rasponu</v>
      </c>
      <c r="AF323" s="47" t="e">
        <f>IF(VLOOKUP('Mlijeko i mliječni proizvodi'!I329,'Sheet1 (2)'!$K$3:$L$13,2,FALSE)=0,IF('Sheet1 (2)'!H323&lt;0.2,1,0),0)</f>
        <v>#N/A</v>
      </c>
    </row>
    <row r="324" spans="6:32" ht="15" x14ac:dyDescent="0.2">
      <c r="F324" t="e">
        <f>'Voće i povrće'!J331/'Voće i povrće'!G331*1000</f>
        <v>#DIV/0!</v>
      </c>
      <c r="H324" t="e">
        <f>'Mlijeko i mliječni proizvodi'!J330/'Mlijeko i mliječni proizvodi'!G330</f>
        <v>#DIV/0!</v>
      </c>
      <c r="M324">
        <f>'Voće i povrće'!J330*'Voće i povrće'!K330</f>
        <v>0</v>
      </c>
      <c r="N324" s="80">
        <f>IF('Voće i povrće'!J330="",0,M324-'Voće i povrće'!N330)</f>
        <v>0</v>
      </c>
      <c r="O324" t="e">
        <f>ROUND(IF(VLOOKUP('Voće i povrće'!I330,'Sheet1 (2)'!$C$3:$D$52,2,FALSE)=1,M324*1.25,M324*1.05),2)</f>
        <v>#N/A</v>
      </c>
      <c r="P324" s="80">
        <f>IF('Voće i povrće'!J330="",0,O324-'Voće i povrće'!O330)</f>
        <v>0</v>
      </c>
      <c r="Q324" s="81">
        <f t="shared" ref="Q324:Q387" si="22">N324+P324</f>
        <v>0</v>
      </c>
      <c r="S324" t="str">
        <f t="shared" ref="S324:S387" si="23">IF(AND(P324&gt;=-0.019,P324&lt;=0.019),"U rasponu","Izvan raspona")</f>
        <v>U rasponu</v>
      </c>
      <c r="U324" s="47" t="e">
        <f>IF(VLOOKUP('Voće i povrće'!I330,'Sheet1 (2)'!$C$3:$D$52,2,FALSE)=1,IF('Sheet1 (2)'!F324&lt;200,1,0),0)</f>
        <v>#N/A</v>
      </c>
      <c r="X324">
        <f>'Mlijeko i mliječni proizvodi'!J330*'Mlijeko i mliječni proizvodi'!K330</f>
        <v>0</v>
      </c>
      <c r="Y324" s="80">
        <f>IF('Mlijeko i mliječni proizvodi'!J330="",0,X324-'Mlijeko i mliječni proizvodi'!N330)</f>
        <v>0</v>
      </c>
      <c r="Z324" t="e">
        <f>ROUND(IF(VLOOKUP('Mlijeko i mliječni proizvodi'!I330,'Sheet1 (2)'!$K$3:$L$13,2,FALSE)=1,X324*1.25,X324*1.05),2)</f>
        <v>#N/A</v>
      </c>
      <c r="AA324" s="80">
        <f>IF('Mlijeko i mliječni proizvodi'!J330="",0,Z324-'Mlijeko i mliječni proizvodi'!O330)</f>
        <v>0</v>
      </c>
      <c r="AB324" s="81">
        <f t="shared" ref="AB324:AB387" si="24">Y324+AA324</f>
        <v>0</v>
      </c>
      <c r="AD324" t="str">
        <f t="shared" ref="AD324:AD387" si="25">IF(AND(AA324&gt;=-0.019,AA324&lt;=0.019),"U rasponu","Izvan raspona")</f>
        <v>U rasponu</v>
      </c>
      <c r="AF324" s="47" t="e">
        <f>IF(VLOOKUP('Mlijeko i mliječni proizvodi'!I330,'Sheet1 (2)'!$K$3:$L$13,2,FALSE)=0,IF('Sheet1 (2)'!H324&lt;0.2,1,0),0)</f>
        <v>#N/A</v>
      </c>
    </row>
    <row r="325" spans="6:32" ht="15" x14ac:dyDescent="0.2">
      <c r="F325" t="e">
        <f>'Voće i povrće'!J332/'Voće i povrće'!G332*1000</f>
        <v>#DIV/0!</v>
      </c>
      <c r="H325" t="e">
        <f>'Mlijeko i mliječni proizvodi'!J331/'Mlijeko i mliječni proizvodi'!G331</f>
        <v>#DIV/0!</v>
      </c>
      <c r="M325">
        <f>'Voće i povrće'!J331*'Voće i povrće'!K331</f>
        <v>0</v>
      </c>
      <c r="N325" s="80">
        <f>IF('Voće i povrće'!J331="",0,M325-'Voće i povrće'!N331)</f>
        <v>0</v>
      </c>
      <c r="O325" t="e">
        <f>ROUND(IF(VLOOKUP('Voće i povrće'!I331,'Sheet1 (2)'!$C$3:$D$52,2,FALSE)=1,M325*1.25,M325*1.05),2)</f>
        <v>#N/A</v>
      </c>
      <c r="P325" s="80">
        <f>IF('Voće i povrće'!J331="",0,O325-'Voće i povrće'!O331)</f>
        <v>0</v>
      </c>
      <c r="Q325" s="81">
        <f t="shared" si="22"/>
        <v>0</v>
      </c>
      <c r="S325" t="str">
        <f t="shared" si="23"/>
        <v>U rasponu</v>
      </c>
      <c r="U325" s="47" t="e">
        <f>IF(VLOOKUP('Voće i povrće'!I331,'Sheet1 (2)'!$C$3:$D$52,2,FALSE)=1,IF('Sheet1 (2)'!F325&lt;200,1,0),0)</f>
        <v>#N/A</v>
      </c>
      <c r="X325">
        <f>'Mlijeko i mliječni proizvodi'!J331*'Mlijeko i mliječni proizvodi'!K331</f>
        <v>0</v>
      </c>
      <c r="Y325" s="80">
        <f>IF('Mlijeko i mliječni proizvodi'!J331="",0,X325-'Mlijeko i mliječni proizvodi'!N331)</f>
        <v>0</v>
      </c>
      <c r="Z325" t="e">
        <f>ROUND(IF(VLOOKUP('Mlijeko i mliječni proizvodi'!I331,'Sheet1 (2)'!$K$3:$L$13,2,FALSE)=1,X325*1.25,X325*1.05),2)</f>
        <v>#N/A</v>
      </c>
      <c r="AA325" s="80">
        <f>IF('Mlijeko i mliječni proizvodi'!J331="",0,Z325-'Mlijeko i mliječni proizvodi'!O331)</f>
        <v>0</v>
      </c>
      <c r="AB325" s="81">
        <f t="shared" si="24"/>
        <v>0</v>
      </c>
      <c r="AD325" t="str">
        <f t="shared" si="25"/>
        <v>U rasponu</v>
      </c>
      <c r="AF325" s="47" t="e">
        <f>IF(VLOOKUP('Mlijeko i mliječni proizvodi'!I331,'Sheet1 (2)'!$K$3:$L$13,2,FALSE)=0,IF('Sheet1 (2)'!H325&lt;0.2,1,0),0)</f>
        <v>#N/A</v>
      </c>
    </row>
    <row r="326" spans="6:32" ht="15" x14ac:dyDescent="0.2">
      <c r="F326" t="e">
        <f>'Voće i povrće'!J333/'Voće i povrće'!G333*1000</f>
        <v>#DIV/0!</v>
      </c>
      <c r="H326" t="e">
        <f>'Mlijeko i mliječni proizvodi'!J332/'Mlijeko i mliječni proizvodi'!G332</f>
        <v>#DIV/0!</v>
      </c>
      <c r="M326">
        <f>'Voće i povrće'!J332*'Voće i povrće'!K332</f>
        <v>0</v>
      </c>
      <c r="N326" s="80">
        <f>IF('Voće i povrće'!J332="",0,M326-'Voće i povrće'!N332)</f>
        <v>0</v>
      </c>
      <c r="O326" t="e">
        <f>ROUND(IF(VLOOKUP('Voće i povrće'!I332,'Sheet1 (2)'!$C$3:$D$52,2,FALSE)=1,M326*1.25,M326*1.05),2)</f>
        <v>#N/A</v>
      </c>
      <c r="P326" s="80">
        <f>IF('Voće i povrće'!J332="",0,O326-'Voće i povrće'!O332)</f>
        <v>0</v>
      </c>
      <c r="Q326" s="81">
        <f t="shared" si="22"/>
        <v>0</v>
      </c>
      <c r="S326" t="str">
        <f t="shared" si="23"/>
        <v>U rasponu</v>
      </c>
      <c r="U326" s="47" t="e">
        <f>IF(VLOOKUP('Voće i povrće'!I332,'Sheet1 (2)'!$C$3:$D$52,2,FALSE)=1,IF('Sheet1 (2)'!F326&lt;200,1,0),0)</f>
        <v>#N/A</v>
      </c>
      <c r="X326">
        <f>'Mlijeko i mliječni proizvodi'!J332*'Mlijeko i mliječni proizvodi'!K332</f>
        <v>0</v>
      </c>
      <c r="Y326" s="80">
        <f>IF('Mlijeko i mliječni proizvodi'!J332="",0,X326-'Mlijeko i mliječni proizvodi'!N332)</f>
        <v>0</v>
      </c>
      <c r="Z326" t="e">
        <f>ROUND(IF(VLOOKUP('Mlijeko i mliječni proizvodi'!I332,'Sheet1 (2)'!$K$3:$L$13,2,FALSE)=1,X326*1.25,X326*1.05),2)</f>
        <v>#N/A</v>
      </c>
      <c r="AA326" s="80">
        <f>IF('Mlijeko i mliječni proizvodi'!J332="",0,Z326-'Mlijeko i mliječni proizvodi'!O332)</f>
        <v>0</v>
      </c>
      <c r="AB326" s="81">
        <f t="shared" si="24"/>
        <v>0</v>
      </c>
      <c r="AD326" t="str">
        <f t="shared" si="25"/>
        <v>U rasponu</v>
      </c>
      <c r="AF326" s="47" t="e">
        <f>IF(VLOOKUP('Mlijeko i mliječni proizvodi'!I332,'Sheet1 (2)'!$K$3:$L$13,2,FALSE)=0,IF('Sheet1 (2)'!H326&lt;0.2,1,0),0)</f>
        <v>#N/A</v>
      </c>
    </row>
    <row r="327" spans="6:32" ht="15" x14ac:dyDescent="0.2">
      <c r="F327" t="e">
        <f>'Voće i povrće'!J334/'Voće i povrće'!G334*1000</f>
        <v>#DIV/0!</v>
      </c>
      <c r="H327" t="e">
        <f>'Mlijeko i mliječni proizvodi'!J333/'Mlijeko i mliječni proizvodi'!G333</f>
        <v>#DIV/0!</v>
      </c>
      <c r="M327">
        <f>'Voće i povrće'!J333*'Voće i povrće'!K333</f>
        <v>0</v>
      </c>
      <c r="N327" s="80">
        <f>IF('Voće i povrće'!J333="",0,M327-'Voće i povrće'!N333)</f>
        <v>0</v>
      </c>
      <c r="O327" t="e">
        <f>ROUND(IF(VLOOKUP('Voće i povrće'!I333,'Sheet1 (2)'!$C$3:$D$52,2,FALSE)=1,M327*1.25,M327*1.05),2)</f>
        <v>#N/A</v>
      </c>
      <c r="P327" s="80">
        <f>IF('Voće i povrće'!J333="",0,O327-'Voće i povrće'!O333)</f>
        <v>0</v>
      </c>
      <c r="Q327" s="81">
        <f t="shared" si="22"/>
        <v>0</v>
      </c>
      <c r="S327" t="str">
        <f t="shared" si="23"/>
        <v>U rasponu</v>
      </c>
      <c r="U327" s="47" t="e">
        <f>IF(VLOOKUP('Voće i povrće'!I333,'Sheet1 (2)'!$C$3:$D$52,2,FALSE)=1,IF('Sheet1 (2)'!F327&lt;200,1,0),0)</f>
        <v>#N/A</v>
      </c>
      <c r="X327">
        <f>'Mlijeko i mliječni proizvodi'!J333*'Mlijeko i mliječni proizvodi'!K333</f>
        <v>0</v>
      </c>
      <c r="Y327" s="80">
        <f>IF('Mlijeko i mliječni proizvodi'!J333="",0,X327-'Mlijeko i mliječni proizvodi'!N333)</f>
        <v>0</v>
      </c>
      <c r="Z327" t="e">
        <f>ROUND(IF(VLOOKUP('Mlijeko i mliječni proizvodi'!I333,'Sheet1 (2)'!$K$3:$L$13,2,FALSE)=1,X327*1.25,X327*1.05),2)</f>
        <v>#N/A</v>
      </c>
      <c r="AA327" s="80">
        <f>IF('Mlijeko i mliječni proizvodi'!J333="",0,Z327-'Mlijeko i mliječni proizvodi'!O333)</f>
        <v>0</v>
      </c>
      <c r="AB327" s="81">
        <f t="shared" si="24"/>
        <v>0</v>
      </c>
      <c r="AD327" t="str">
        <f t="shared" si="25"/>
        <v>U rasponu</v>
      </c>
      <c r="AF327" s="47" t="e">
        <f>IF(VLOOKUP('Mlijeko i mliječni proizvodi'!I333,'Sheet1 (2)'!$K$3:$L$13,2,FALSE)=0,IF('Sheet1 (2)'!H327&lt;0.2,1,0),0)</f>
        <v>#N/A</v>
      </c>
    </row>
    <row r="328" spans="6:32" ht="15" x14ac:dyDescent="0.2">
      <c r="F328" t="e">
        <f>'Voće i povrće'!J335/'Voće i povrće'!G335*1000</f>
        <v>#DIV/0!</v>
      </c>
      <c r="H328" t="e">
        <f>'Mlijeko i mliječni proizvodi'!J334/'Mlijeko i mliječni proizvodi'!G334</f>
        <v>#DIV/0!</v>
      </c>
      <c r="M328">
        <f>'Voće i povrće'!J334*'Voće i povrće'!K334</f>
        <v>0</v>
      </c>
      <c r="N328" s="80">
        <f>IF('Voće i povrće'!J334="",0,M328-'Voće i povrće'!N334)</f>
        <v>0</v>
      </c>
      <c r="O328" t="e">
        <f>ROUND(IF(VLOOKUP('Voće i povrće'!I334,'Sheet1 (2)'!$C$3:$D$52,2,FALSE)=1,M328*1.25,M328*1.05),2)</f>
        <v>#N/A</v>
      </c>
      <c r="P328" s="80">
        <f>IF('Voće i povrće'!J334="",0,O328-'Voće i povrće'!O334)</f>
        <v>0</v>
      </c>
      <c r="Q328" s="81">
        <f t="shared" si="22"/>
        <v>0</v>
      </c>
      <c r="S328" t="str">
        <f t="shared" si="23"/>
        <v>U rasponu</v>
      </c>
      <c r="U328" s="47" t="e">
        <f>IF(VLOOKUP('Voće i povrće'!I334,'Sheet1 (2)'!$C$3:$D$52,2,FALSE)=1,IF('Sheet1 (2)'!F328&lt;200,1,0),0)</f>
        <v>#N/A</v>
      </c>
      <c r="X328">
        <f>'Mlijeko i mliječni proizvodi'!J334*'Mlijeko i mliječni proizvodi'!K334</f>
        <v>0</v>
      </c>
      <c r="Y328" s="80">
        <f>IF('Mlijeko i mliječni proizvodi'!J334="",0,X328-'Mlijeko i mliječni proizvodi'!N334)</f>
        <v>0</v>
      </c>
      <c r="Z328" t="e">
        <f>ROUND(IF(VLOOKUP('Mlijeko i mliječni proizvodi'!I334,'Sheet1 (2)'!$K$3:$L$13,2,FALSE)=1,X328*1.25,X328*1.05),2)</f>
        <v>#N/A</v>
      </c>
      <c r="AA328" s="80">
        <f>IF('Mlijeko i mliječni proizvodi'!J334="",0,Z328-'Mlijeko i mliječni proizvodi'!O334)</f>
        <v>0</v>
      </c>
      <c r="AB328" s="81">
        <f t="shared" si="24"/>
        <v>0</v>
      </c>
      <c r="AD328" t="str">
        <f t="shared" si="25"/>
        <v>U rasponu</v>
      </c>
      <c r="AF328" s="47" t="e">
        <f>IF(VLOOKUP('Mlijeko i mliječni proizvodi'!I334,'Sheet1 (2)'!$K$3:$L$13,2,FALSE)=0,IF('Sheet1 (2)'!H328&lt;0.2,1,0),0)</f>
        <v>#N/A</v>
      </c>
    </row>
    <row r="329" spans="6:32" ht="15" x14ac:dyDescent="0.2">
      <c r="F329" t="e">
        <f>'Voće i povrće'!J336/'Voće i povrće'!G336*1000</f>
        <v>#DIV/0!</v>
      </c>
      <c r="H329" t="e">
        <f>'Mlijeko i mliječni proizvodi'!J335/'Mlijeko i mliječni proizvodi'!G335</f>
        <v>#DIV/0!</v>
      </c>
      <c r="M329">
        <f>'Voće i povrće'!J335*'Voće i povrće'!K335</f>
        <v>0</v>
      </c>
      <c r="N329" s="80">
        <f>IF('Voće i povrće'!J335="",0,M329-'Voće i povrće'!N335)</f>
        <v>0</v>
      </c>
      <c r="O329" t="e">
        <f>ROUND(IF(VLOOKUP('Voće i povrće'!I335,'Sheet1 (2)'!$C$3:$D$52,2,FALSE)=1,M329*1.25,M329*1.05),2)</f>
        <v>#N/A</v>
      </c>
      <c r="P329" s="80">
        <f>IF('Voće i povrće'!J335="",0,O329-'Voće i povrće'!O335)</f>
        <v>0</v>
      </c>
      <c r="Q329" s="81">
        <f t="shared" si="22"/>
        <v>0</v>
      </c>
      <c r="S329" t="str">
        <f t="shared" si="23"/>
        <v>U rasponu</v>
      </c>
      <c r="U329" s="47" t="e">
        <f>IF(VLOOKUP('Voće i povrće'!I335,'Sheet1 (2)'!$C$3:$D$52,2,FALSE)=1,IF('Sheet1 (2)'!F329&lt;200,1,0),0)</f>
        <v>#N/A</v>
      </c>
      <c r="X329">
        <f>'Mlijeko i mliječni proizvodi'!J335*'Mlijeko i mliječni proizvodi'!K335</f>
        <v>0</v>
      </c>
      <c r="Y329" s="80">
        <f>IF('Mlijeko i mliječni proizvodi'!J335="",0,X329-'Mlijeko i mliječni proizvodi'!N335)</f>
        <v>0</v>
      </c>
      <c r="Z329" t="e">
        <f>ROUND(IF(VLOOKUP('Mlijeko i mliječni proizvodi'!I335,'Sheet1 (2)'!$K$3:$L$13,2,FALSE)=1,X329*1.25,X329*1.05),2)</f>
        <v>#N/A</v>
      </c>
      <c r="AA329" s="80">
        <f>IF('Mlijeko i mliječni proizvodi'!J335="",0,Z329-'Mlijeko i mliječni proizvodi'!O335)</f>
        <v>0</v>
      </c>
      <c r="AB329" s="81">
        <f t="shared" si="24"/>
        <v>0</v>
      </c>
      <c r="AD329" t="str">
        <f t="shared" si="25"/>
        <v>U rasponu</v>
      </c>
      <c r="AF329" s="47" t="e">
        <f>IF(VLOOKUP('Mlijeko i mliječni proizvodi'!I335,'Sheet1 (2)'!$K$3:$L$13,2,FALSE)=0,IF('Sheet1 (2)'!H329&lt;0.2,1,0),0)</f>
        <v>#N/A</v>
      </c>
    </row>
    <row r="330" spans="6:32" ht="15" x14ac:dyDescent="0.2">
      <c r="F330" t="e">
        <f>'Voće i povrće'!J337/'Voće i povrće'!G337*1000</f>
        <v>#DIV/0!</v>
      </c>
      <c r="H330" t="e">
        <f>'Mlijeko i mliječni proizvodi'!J336/'Mlijeko i mliječni proizvodi'!G336</f>
        <v>#DIV/0!</v>
      </c>
      <c r="M330">
        <f>'Voće i povrće'!J336*'Voće i povrće'!K336</f>
        <v>0</v>
      </c>
      <c r="N330" s="80">
        <f>IF('Voće i povrće'!J336="",0,M330-'Voće i povrće'!N336)</f>
        <v>0</v>
      </c>
      <c r="O330" t="e">
        <f>ROUND(IF(VLOOKUP('Voće i povrće'!I336,'Sheet1 (2)'!$C$3:$D$52,2,FALSE)=1,M330*1.25,M330*1.05),2)</f>
        <v>#N/A</v>
      </c>
      <c r="P330" s="80">
        <f>IF('Voće i povrće'!J336="",0,O330-'Voće i povrće'!O336)</f>
        <v>0</v>
      </c>
      <c r="Q330" s="81">
        <f t="shared" si="22"/>
        <v>0</v>
      </c>
      <c r="S330" t="str">
        <f t="shared" si="23"/>
        <v>U rasponu</v>
      </c>
      <c r="U330" s="47" t="e">
        <f>IF(VLOOKUP('Voće i povrće'!I336,'Sheet1 (2)'!$C$3:$D$52,2,FALSE)=1,IF('Sheet1 (2)'!F330&lt;200,1,0),0)</f>
        <v>#N/A</v>
      </c>
      <c r="X330">
        <f>'Mlijeko i mliječni proizvodi'!J336*'Mlijeko i mliječni proizvodi'!K336</f>
        <v>0</v>
      </c>
      <c r="Y330" s="80">
        <f>IF('Mlijeko i mliječni proizvodi'!J336="",0,X330-'Mlijeko i mliječni proizvodi'!N336)</f>
        <v>0</v>
      </c>
      <c r="Z330" t="e">
        <f>ROUND(IF(VLOOKUP('Mlijeko i mliječni proizvodi'!I336,'Sheet1 (2)'!$K$3:$L$13,2,FALSE)=1,X330*1.25,X330*1.05),2)</f>
        <v>#N/A</v>
      </c>
      <c r="AA330" s="80">
        <f>IF('Mlijeko i mliječni proizvodi'!J336="",0,Z330-'Mlijeko i mliječni proizvodi'!O336)</f>
        <v>0</v>
      </c>
      <c r="AB330" s="81">
        <f t="shared" si="24"/>
        <v>0</v>
      </c>
      <c r="AD330" t="str">
        <f t="shared" si="25"/>
        <v>U rasponu</v>
      </c>
      <c r="AF330" s="47" t="e">
        <f>IF(VLOOKUP('Mlijeko i mliječni proizvodi'!I336,'Sheet1 (2)'!$K$3:$L$13,2,FALSE)=0,IF('Sheet1 (2)'!H330&lt;0.2,1,0),0)</f>
        <v>#N/A</v>
      </c>
    </row>
    <row r="331" spans="6:32" ht="15" x14ac:dyDescent="0.2">
      <c r="F331" t="e">
        <f>'Voće i povrće'!J338/'Voće i povrće'!G338*1000</f>
        <v>#DIV/0!</v>
      </c>
      <c r="H331" t="e">
        <f>'Mlijeko i mliječni proizvodi'!J337/'Mlijeko i mliječni proizvodi'!G337</f>
        <v>#DIV/0!</v>
      </c>
      <c r="M331">
        <f>'Voće i povrće'!J337*'Voće i povrće'!K337</f>
        <v>0</v>
      </c>
      <c r="N331" s="80">
        <f>IF('Voće i povrće'!J337="",0,M331-'Voće i povrće'!N337)</f>
        <v>0</v>
      </c>
      <c r="O331" t="e">
        <f>ROUND(IF(VLOOKUP('Voće i povrće'!I337,'Sheet1 (2)'!$C$3:$D$52,2,FALSE)=1,M331*1.25,M331*1.05),2)</f>
        <v>#N/A</v>
      </c>
      <c r="P331" s="80">
        <f>IF('Voće i povrće'!J337="",0,O331-'Voće i povrće'!O337)</f>
        <v>0</v>
      </c>
      <c r="Q331" s="81">
        <f t="shared" si="22"/>
        <v>0</v>
      </c>
      <c r="S331" t="str">
        <f t="shared" si="23"/>
        <v>U rasponu</v>
      </c>
      <c r="U331" s="47" t="e">
        <f>IF(VLOOKUP('Voće i povrće'!I337,'Sheet1 (2)'!$C$3:$D$52,2,FALSE)=1,IF('Sheet1 (2)'!F331&lt;200,1,0),0)</f>
        <v>#N/A</v>
      </c>
      <c r="X331">
        <f>'Mlijeko i mliječni proizvodi'!J337*'Mlijeko i mliječni proizvodi'!K337</f>
        <v>0</v>
      </c>
      <c r="Y331" s="80">
        <f>IF('Mlijeko i mliječni proizvodi'!J337="",0,X331-'Mlijeko i mliječni proizvodi'!N337)</f>
        <v>0</v>
      </c>
      <c r="Z331" t="e">
        <f>ROUND(IF(VLOOKUP('Mlijeko i mliječni proizvodi'!I337,'Sheet1 (2)'!$K$3:$L$13,2,FALSE)=1,X331*1.25,X331*1.05),2)</f>
        <v>#N/A</v>
      </c>
      <c r="AA331" s="80">
        <f>IF('Mlijeko i mliječni proizvodi'!J337="",0,Z331-'Mlijeko i mliječni proizvodi'!O337)</f>
        <v>0</v>
      </c>
      <c r="AB331" s="81">
        <f t="shared" si="24"/>
        <v>0</v>
      </c>
      <c r="AD331" t="str">
        <f t="shared" si="25"/>
        <v>U rasponu</v>
      </c>
      <c r="AF331" s="47" t="e">
        <f>IF(VLOOKUP('Mlijeko i mliječni proizvodi'!I337,'Sheet1 (2)'!$K$3:$L$13,2,FALSE)=0,IF('Sheet1 (2)'!H331&lt;0.2,1,0),0)</f>
        <v>#N/A</v>
      </c>
    </row>
    <row r="332" spans="6:32" ht="15" x14ac:dyDescent="0.2">
      <c r="F332" t="e">
        <f>'Voće i povrće'!J339/'Voće i povrće'!G339*1000</f>
        <v>#DIV/0!</v>
      </c>
      <c r="H332" t="e">
        <f>'Mlijeko i mliječni proizvodi'!J338/'Mlijeko i mliječni proizvodi'!G338</f>
        <v>#DIV/0!</v>
      </c>
      <c r="M332">
        <f>'Voće i povrće'!J338*'Voće i povrće'!K338</f>
        <v>0</v>
      </c>
      <c r="N332" s="80">
        <f>IF('Voće i povrće'!J338="",0,M332-'Voće i povrće'!N338)</f>
        <v>0</v>
      </c>
      <c r="O332" t="e">
        <f>ROUND(IF(VLOOKUP('Voće i povrće'!I338,'Sheet1 (2)'!$C$3:$D$52,2,FALSE)=1,M332*1.25,M332*1.05),2)</f>
        <v>#N/A</v>
      </c>
      <c r="P332" s="80">
        <f>IF('Voće i povrće'!J338="",0,O332-'Voće i povrće'!O338)</f>
        <v>0</v>
      </c>
      <c r="Q332" s="81">
        <f t="shared" si="22"/>
        <v>0</v>
      </c>
      <c r="S332" t="str">
        <f t="shared" si="23"/>
        <v>U rasponu</v>
      </c>
      <c r="U332" s="47" t="e">
        <f>IF(VLOOKUP('Voće i povrće'!I338,'Sheet1 (2)'!$C$3:$D$52,2,FALSE)=1,IF('Sheet1 (2)'!F332&lt;200,1,0),0)</f>
        <v>#N/A</v>
      </c>
      <c r="X332">
        <f>'Mlijeko i mliječni proizvodi'!J338*'Mlijeko i mliječni proizvodi'!K338</f>
        <v>0</v>
      </c>
      <c r="Y332" s="80">
        <f>IF('Mlijeko i mliječni proizvodi'!J338="",0,X332-'Mlijeko i mliječni proizvodi'!N338)</f>
        <v>0</v>
      </c>
      <c r="Z332" t="e">
        <f>ROUND(IF(VLOOKUP('Mlijeko i mliječni proizvodi'!I338,'Sheet1 (2)'!$K$3:$L$13,2,FALSE)=1,X332*1.25,X332*1.05),2)</f>
        <v>#N/A</v>
      </c>
      <c r="AA332" s="80">
        <f>IF('Mlijeko i mliječni proizvodi'!J338="",0,Z332-'Mlijeko i mliječni proizvodi'!O338)</f>
        <v>0</v>
      </c>
      <c r="AB332" s="81">
        <f t="shared" si="24"/>
        <v>0</v>
      </c>
      <c r="AD332" t="str">
        <f t="shared" si="25"/>
        <v>U rasponu</v>
      </c>
      <c r="AF332" s="47" t="e">
        <f>IF(VLOOKUP('Mlijeko i mliječni proizvodi'!I338,'Sheet1 (2)'!$K$3:$L$13,2,FALSE)=0,IF('Sheet1 (2)'!H332&lt;0.2,1,0),0)</f>
        <v>#N/A</v>
      </c>
    </row>
    <row r="333" spans="6:32" ht="15" x14ac:dyDescent="0.2">
      <c r="F333" t="e">
        <f>'Voće i povrće'!J340/'Voće i povrće'!G340*1000</f>
        <v>#DIV/0!</v>
      </c>
      <c r="H333" t="e">
        <f>'Mlijeko i mliječni proizvodi'!J339/'Mlijeko i mliječni proizvodi'!G339</f>
        <v>#DIV/0!</v>
      </c>
      <c r="M333">
        <f>'Voće i povrće'!J339*'Voće i povrće'!K339</f>
        <v>0</v>
      </c>
      <c r="N333" s="80">
        <f>IF('Voće i povrće'!J339="",0,M333-'Voće i povrće'!N339)</f>
        <v>0</v>
      </c>
      <c r="O333" t="e">
        <f>ROUND(IF(VLOOKUP('Voće i povrće'!I339,'Sheet1 (2)'!$C$3:$D$52,2,FALSE)=1,M333*1.25,M333*1.05),2)</f>
        <v>#N/A</v>
      </c>
      <c r="P333" s="80">
        <f>IF('Voće i povrće'!J339="",0,O333-'Voće i povrće'!O339)</f>
        <v>0</v>
      </c>
      <c r="Q333" s="81">
        <f t="shared" si="22"/>
        <v>0</v>
      </c>
      <c r="S333" t="str">
        <f t="shared" si="23"/>
        <v>U rasponu</v>
      </c>
      <c r="U333" s="47" t="e">
        <f>IF(VLOOKUP('Voće i povrće'!I339,'Sheet1 (2)'!$C$3:$D$52,2,FALSE)=1,IF('Sheet1 (2)'!F333&lt;200,1,0),0)</f>
        <v>#N/A</v>
      </c>
      <c r="X333">
        <f>'Mlijeko i mliječni proizvodi'!J339*'Mlijeko i mliječni proizvodi'!K339</f>
        <v>0</v>
      </c>
      <c r="Y333" s="80">
        <f>IF('Mlijeko i mliječni proizvodi'!J339="",0,X333-'Mlijeko i mliječni proizvodi'!N339)</f>
        <v>0</v>
      </c>
      <c r="Z333" t="e">
        <f>ROUND(IF(VLOOKUP('Mlijeko i mliječni proizvodi'!I339,'Sheet1 (2)'!$K$3:$L$13,2,FALSE)=1,X333*1.25,X333*1.05),2)</f>
        <v>#N/A</v>
      </c>
      <c r="AA333" s="80">
        <f>IF('Mlijeko i mliječni proizvodi'!J339="",0,Z333-'Mlijeko i mliječni proizvodi'!O339)</f>
        <v>0</v>
      </c>
      <c r="AB333" s="81">
        <f t="shared" si="24"/>
        <v>0</v>
      </c>
      <c r="AD333" t="str">
        <f t="shared" si="25"/>
        <v>U rasponu</v>
      </c>
      <c r="AF333" s="47" t="e">
        <f>IF(VLOOKUP('Mlijeko i mliječni proizvodi'!I339,'Sheet1 (2)'!$K$3:$L$13,2,FALSE)=0,IF('Sheet1 (2)'!H333&lt;0.2,1,0),0)</f>
        <v>#N/A</v>
      </c>
    </row>
    <row r="334" spans="6:32" ht="15" x14ac:dyDescent="0.2">
      <c r="F334" t="e">
        <f>'Voće i povrće'!J341/'Voće i povrće'!G341*1000</f>
        <v>#DIV/0!</v>
      </c>
      <c r="H334" t="e">
        <f>'Mlijeko i mliječni proizvodi'!J340/'Mlijeko i mliječni proizvodi'!G340</f>
        <v>#DIV/0!</v>
      </c>
      <c r="M334">
        <f>'Voće i povrće'!J340*'Voće i povrće'!K340</f>
        <v>0</v>
      </c>
      <c r="N334" s="80">
        <f>IF('Voće i povrće'!J340="",0,M334-'Voće i povrće'!N340)</f>
        <v>0</v>
      </c>
      <c r="O334" t="e">
        <f>ROUND(IF(VLOOKUP('Voće i povrće'!I340,'Sheet1 (2)'!$C$3:$D$52,2,FALSE)=1,M334*1.25,M334*1.05),2)</f>
        <v>#N/A</v>
      </c>
      <c r="P334" s="80">
        <f>IF('Voće i povrće'!J340="",0,O334-'Voće i povrće'!O340)</f>
        <v>0</v>
      </c>
      <c r="Q334" s="81">
        <f t="shared" si="22"/>
        <v>0</v>
      </c>
      <c r="S334" t="str">
        <f t="shared" si="23"/>
        <v>U rasponu</v>
      </c>
      <c r="U334" s="47" t="e">
        <f>IF(VLOOKUP('Voće i povrće'!I340,'Sheet1 (2)'!$C$3:$D$52,2,FALSE)=1,IF('Sheet1 (2)'!F334&lt;200,1,0),0)</f>
        <v>#N/A</v>
      </c>
      <c r="X334">
        <f>'Mlijeko i mliječni proizvodi'!J340*'Mlijeko i mliječni proizvodi'!K340</f>
        <v>0</v>
      </c>
      <c r="Y334" s="80">
        <f>IF('Mlijeko i mliječni proizvodi'!J340="",0,X334-'Mlijeko i mliječni proizvodi'!N340)</f>
        <v>0</v>
      </c>
      <c r="Z334" t="e">
        <f>ROUND(IF(VLOOKUP('Mlijeko i mliječni proizvodi'!I340,'Sheet1 (2)'!$K$3:$L$13,2,FALSE)=1,X334*1.25,X334*1.05),2)</f>
        <v>#N/A</v>
      </c>
      <c r="AA334" s="80">
        <f>IF('Mlijeko i mliječni proizvodi'!J340="",0,Z334-'Mlijeko i mliječni proizvodi'!O340)</f>
        <v>0</v>
      </c>
      <c r="AB334" s="81">
        <f t="shared" si="24"/>
        <v>0</v>
      </c>
      <c r="AD334" t="str">
        <f t="shared" si="25"/>
        <v>U rasponu</v>
      </c>
      <c r="AF334" s="47" t="e">
        <f>IF(VLOOKUP('Mlijeko i mliječni proizvodi'!I340,'Sheet1 (2)'!$K$3:$L$13,2,FALSE)=0,IF('Sheet1 (2)'!H334&lt;0.2,1,0),0)</f>
        <v>#N/A</v>
      </c>
    </row>
    <row r="335" spans="6:32" ht="15" x14ac:dyDescent="0.2">
      <c r="F335" t="e">
        <f>'Voće i povrće'!J342/'Voće i povrće'!G342*1000</f>
        <v>#DIV/0!</v>
      </c>
      <c r="H335" t="e">
        <f>'Mlijeko i mliječni proizvodi'!J341/'Mlijeko i mliječni proizvodi'!G341</f>
        <v>#DIV/0!</v>
      </c>
      <c r="M335">
        <f>'Voće i povrće'!J341*'Voće i povrće'!K341</f>
        <v>0</v>
      </c>
      <c r="N335" s="80">
        <f>IF('Voće i povrće'!J341="",0,M335-'Voće i povrće'!N341)</f>
        <v>0</v>
      </c>
      <c r="O335" t="e">
        <f>ROUND(IF(VLOOKUP('Voće i povrće'!I341,'Sheet1 (2)'!$C$3:$D$52,2,FALSE)=1,M335*1.25,M335*1.05),2)</f>
        <v>#N/A</v>
      </c>
      <c r="P335" s="80">
        <f>IF('Voće i povrće'!J341="",0,O335-'Voće i povrće'!O341)</f>
        <v>0</v>
      </c>
      <c r="Q335" s="81">
        <f t="shared" si="22"/>
        <v>0</v>
      </c>
      <c r="S335" t="str">
        <f t="shared" si="23"/>
        <v>U rasponu</v>
      </c>
      <c r="U335" s="47" t="e">
        <f>IF(VLOOKUP('Voće i povrće'!I341,'Sheet1 (2)'!$C$3:$D$52,2,FALSE)=1,IF('Sheet1 (2)'!F335&lt;200,1,0),0)</f>
        <v>#N/A</v>
      </c>
      <c r="X335">
        <f>'Mlijeko i mliječni proizvodi'!J341*'Mlijeko i mliječni proizvodi'!K341</f>
        <v>0</v>
      </c>
      <c r="Y335" s="80">
        <f>IF('Mlijeko i mliječni proizvodi'!J341="",0,X335-'Mlijeko i mliječni proizvodi'!N341)</f>
        <v>0</v>
      </c>
      <c r="Z335" t="e">
        <f>ROUND(IF(VLOOKUP('Mlijeko i mliječni proizvodi'!I341,'Sheet1 (2)'!$K$3:$L$13,2,FALSE)=1,X335*1.25,X335*1.05),2)</f>
        <v>#N/A</v>
      </c>
      <c r="AA335" s="80">
        <f>IF('Mlijeko i mliječni proizvodi'!J341="",0,Z335-'Mlijeko i mliječni proizvodi'!O341)</f>
        <v>0</v>
      </c>
      <c r="AB335" s="81">
        <f t="shared" si="24"/>
        <v>0</v>
      </c>
      <c r="AD335" t="str">
        <f t="shared" si="25"/>
        <v>U rasponu</v>
      </c>
      <c r="AF335" s="47" t="e">
        <f>IF(VLOOKUP('Mlijeko i mliječni proizvodi'!I341,'Sheet1 (2)'!$K$3:$L$13,2,FALSE)=0,IF('Sheet1 (2)'!H335&lt;0.2,1,0),0)</f>
        <v>#N/A</v>
      </c>
    </row>
    <row r="336" spans="6:32" ht="15" x14ac:dyDescent="0.2">
      <c r="F336" t="e">
        <f>'Voće i povrće'!J343/'Voće i povrće'!G343*1000</f>
        <v>#DIV/0!</v>
      </c>
      <c r="H336" t="e">
        <f>'Mlijeko i mliječni proizvodi'!J342/'Mlijeko i mliječni proizvodi'!G342</f>
        <v>#DIV/0!</v>
      </c>
      <c r="M336">
        <f>'Voće i povrće'!J342*'Voće i povrće'!K342</f>
        <v>0</v>
      </c>
      <c r="N336" s="80">
        <f>IF('Voće i povrće'!J342="",0,M336-'Voće i povrće'!N342)</f>
        <v>0</v>
      </c>
      <c r="O336" t="e">
        <f>ROUND(IF(VLOOKUP('Voće i povrće'!I342,'Sheet1 (2)'!$C$3:$D$52,2,FALSE)=1,M336*1.25,M336*1.05),2)</f>
        <v>#N/A</v>
      </c>
      <c r="P336" s="80">
        <f>IF('Voće i povrće'!J342="",0,O336-'Voće i povrće'!O342)</f>
        <v>0</v>
      </c>
      <c r="Q336" s="81">
        <f t="shared" si="22"/>
        <v>0</v>
      </c>
      <c r="S336" t="str">
        <f t="shared" si="23"/>
        <v>U rasponu</v>
      </c>
      <c r="U336" s="47" t="e">
        <f>IF(VLOOKUP('Voće i povrće'!I342,'Sheet1 (2)'!$C$3:$D$52,2,FALSE)=1,IF('Sheet1 (2)'!F336&lt;200,1,0),0)</f>
        <v>#N/A</v>
      </c>
      <c r="X336">
        <f>'Mlijeko i mliječni proizvodi'!J342*'Mlijeko i mliječni proizvodi'!K342</f>
        <v>0</v>
      </c>
      <c r="Y336" s="80">
        <f>IF('Mlijeko i mliječni proizvodi'!J342="",0,X336-'Mlijeko i mliječni proizvodi'!N342)</f>
        <v>0</v>
      </c>
      <c r="Z336" t="e">
        <f>ROUND(IF(VLOOKUP('Mlijeko i mliječni proizvodi'!I342,'Sheet1 (2)'!$K$3:$L$13,2,FALSE)=1,X336*1.25,X336*1.05),2)</f>
        <v>#N/A</v>
      </c>
      <c r="AA336" s="80">
        <f>IF('Mlijeko i mliječni proizvodi'!J342="",0,Z336-'Mlijeko i mliječni proizvodi'!O342)</f>
        <v>0</v>
      </c>
      <c r="AB336" s="81">
        <f t="shared" si="24"/>
        <v>0</v>
      </c>
      <c r="AD336" t="str">
        <f t="shared" si="25"/>
        <v>U rasponu</v>
      </c>
      <c r="AF336" s="47" t="e">
        <f>IF(VLOOKUP('Mlijeko i mliječni proizvodi'!I342,'Sheet1 (2)'!$K$3:$L$13,2,FALSE)=0,IF('Sheet1 (2)'!H336&lt;0.2,1,0),0)</f>
        <v>#N/A</v>
      </c>
    </row>
    <row r="337" spans="6:32" ht="15" x14ac:dyDescent="0.2">
      <c r="F337" t="e">
        <f>'Voće i povrće'!J344/'Voće i povrće'!G344*1000</f>
        <v>#DIV/0!</v>
      </c>
      <c r="H337" t="e">
        <f>'Mlijeko i mliječni proizvodi'!J343/'Mlijeko i mliječni proizvodi'!G343</f>
        <v>#DIV/0!</v>
      </c>
      <c r="M337">
        <f>'Voće i povrće'!J343*'Voće i povrće'!K343</f>
        <v>0</v>
      </c>
      <c r="N337" s="80">
        <f>IF('Voće i povrće'!J343="",0,M337-'Voće i povrće'!N343)</f>
        <v>0</v>
      </c>
      <c r="O337" t="e">
        <f>ROUND(IF(VLOOKUP('Voće i povrće'!I343,'Sheet1 (2)'!$C$3:$D$52,2,FALSE)=1,M337*1.25,M337*1.05),2)</f>
        <v>#N/A</v>
      </c>
      <c r="P337" s="80">
        <f>IF('Voće i povrće'!J343="",0,O337-'Voće i povrće'!O343)</f>
        <v>0</v>
      </c>
      <c r="Q337" s="81">
        <f t="shared" si="22"/>
        <v>0</v>
      </c>
      <c r="S337" t="str">
        <f t="shared" si="23"/>
        <v>U rasponu</v>
      </c>
      <c r="U337" s="47" t="e">
        <f>IF(VLOOKUP('Voće i povrće'!I343,'Sheet1 (2)'!$C$3:$D$52,2,FALSE)=1,IF('Sheet1 (2)'!F337&lt;200,1,0),0)</f>
        <v>#N/A</v>
      </c>
      <c r="X337">
        <f>'Mlijeko i mliječni proizvodi'!J343*'Mlijeko i mliječni proizvodi'!K343</f>
        <v>0</v>
      </c>
      <c r="Y337" s="80">
        <f>IF('Mlijeko i mliječni proizvodi'!J343="",0,X337-'Mlijeko i mliječni proizvodi'!N343)</f>
        <v>0</v>
      </c>
      <c r="Z337" t="e">
        <f>ROUND(IF(VLOOKUP('Mlijeko i mliječni proizvodi'!I343,'Sheet1 (2)'!$K$3:$L$13,2,FALSE)=1,X337*1.25,X337*1.05),2)</f>
        <v>#N/A</v>
      </c>
      <c r="AA337" s="80">
        <f>IF('Mlijeko i mliječni proizvodi'!J343="",0,Z337-'Mlijeko i mliječni proizvodi'!O343)</f>
        <v>0</v>
      </c>
      <c r="AB337" s="81">
        <f t="shared" si="24"/>
        <v>0</v>
      </c>
      <c r="AD337" t="str">
        <f t="shared" si="25"/>
        <v>U rasponu</v>
      </c>
      <c r="AF337" s="47" t="e">
        <f>IF(VLOOKUP('Mlijeko i mliječni proizvodi'!I343,'Sheet1 (2)'!$K$3:$L$13,2,FALSE)=0,IF('Sheet1 (2)'!H337&lt;0.2,1,0),0)</f>
        <v>#N/A</v>
      </c>
    </row>
    <row r="338" spans="6:32" ht="15" x14ac:dyDescent="0.2">
      <c r="F338" t="e">
        <f>'Voće i povrće'!J345/'Voće i povrće'!G345*1000</f>
        <v>#DIV/0!</v>
      </c>
      <c r="H338" t="e">
        <f>'Mlijeko i mliječni proizvodi'!J344/'Mlijeko i mliječni proizvodi'!G344</f>
        <v>#DIV/0!</v>
      </c>
      <c r="M338">
        <f>'Voće i povrće'!J344*'Voće i povrće'!K344</f>
        <v>0</v>
      </c>
      <c r="N338" s="80">
        <f>IF('Voće i povrće'!J344="",0,M338-'Voće i povrće'!N344)</f>
        <v>0</v>
      </c>
      <c r="O338" t="e">
        <f>ROUND(IF(VLOOKUP('Voće i povrće'!I344,'Sheet1 (2)'!$C$3:$D$52,2,FALSE)=1,M338*1.25,M338*1.05),2)</f>
        <v>#N/A</v>
      </c>
      <c r="P338" s="80">
        <f>IF('Voće i povrće'!J344="",0,O338-'Voće i povrće'!O344)</f>
        <v>0</v>
      </c>
      <c r="Q338" s="81">
        <f t="shared" si="22"/>
        <v>0</v>
      </c>
      <c r="S338" t="str">
        <f t="shared" si="23"/>
        <v>U rasponu</v>
      </c>
      <c r="U338" s="47" t="e">
        <f>IF(VLOOKUP('Voće i povrće'!I344,'Sheet1 (2)'!$C$3:$D$52,2,FALSE)=1,IF('Sheet1 (2)'!F338&lt;200,1,0),0)</f>
        <v>#N/A</v>
      </c>
      <c r="X338">
        <f>'Mlijeko i mliječni proizvodi'!J344*'Mlijeko i mliječni proizvodi'!K344</f>
        <v>0</v>
      </c>
      <c r="Y338" s="80">
        <f>IF('Mlijeko i mliječni proizvodi'!J344="",0,X338-'Mlijeko i mliječni proizvodi'!N344)</f>
        <v>0</v>
      </c>
      <c r="Z338" t="e">
        <f>ROUND(IF(VLOOKUP('Mlijeko i mliječni proizvodi'!I344,'Sheet1 (2)'!$K$3:$L$13,2,FALSE)=1,X338*1.25,X338*1.05),2)</f>
        <v>#N/A</v>
      </c>
      <c r="AA338" s="80">
        <f>IF('Mlijeko i mliječni proizvodi'!J344="",0,Z338-'Mlijeko i mliječni proizvodi'!O344)</f>
        <v>0</v>
      </c>
      <c r="AB338" s="81">
        <f t="shared" si="24"/>
        <v>0</v>
      </c>
      <c r="AD338" t="str">
        <f t="shared" si="25"/>
        <v>U rasponu</v>
      </c>
      <c r="AF338" s="47" t="e">
        <f>IF(VLOOKUP('Mlijeko i mliječni proizvodi'!I344,'Sheet1 (2)'!$K$3:$L$13,2,FALSE)=0,IF('Sheet1 (2)'!H338&lt;0.2,1,0),0)</f>
        <v>#N/A</v>
      </c>
    </row>
    <row r="339" spans="6:32" ht="15" x14ac:dyDescent="0.2">
      <c r="F339" t="e">
        <f>'Voće i povrće'!J346/'Voće i povrće'!G346*1000</f>
        <v>#DIV/0!</v>
      </c>
      <c r="H339" t="e">
        <f>'Mlijeko i mliječni proizvodi'!J345/'Mlijeko i mliječni proizvodi'!G345</f>
        <v>#DIV/0!</v>
      </c>
      <c r="M339">
        <f>'Voće i povrće'!J345*'Voće i povrće'!K345</f>
        <v>0</v>
      </c>
      <c r="N339" s="80">
        <f>IF('Voće i povrće'!J345="",0,M339-'Voće i povrće'!N345)</f>
        <v>0</v>
      </c>
      <c r="O339" t="e">
        <f>ROUND(IF(VLOOKUP('Voće i povrće'!I345,'Sheet1 (2)'!$C$3:$D$52,2,FALSE)=1,M339*1.25,M339*1.05),2)</f>
        <v>#N/A</v>
      </c>
      <c r="P339" s="80">
        <f>IF('Voće i povrće'!J345="",0,O339-'Voće i povrće'!O345)</f>
        <v>0</v>
      </c>
      <c r="Q339" s="81">
        <f t="shared" si="22"/>
        <v>0</v>
      </c>
      <c r="S339" t="str">
        <f t="shared" si="23"/>
        <v>U rasponu</v>
      </c>
      <c r="U339" s="47" t="e">
        <f>IF(VLOOKUP('Voće i povrće'!I345,'Sheet1 (2)'!$C$3:$D$52,2,FALSE)=1,IF('Sheet1 (2)'!F339&lt;200,1,0),0)</f>
        <v>#N/A</v>
      </c>
      <c r="X339">
        <f>'Mlijeko i mliječni proizvodi'!J345*'Mlijeko i mliječni proizvodi'!K345</f>
        <v>0</v>
      </c>
      <c r="Y339" s="80">
        <f>IF('Mlijeko i mliječni proizvodi'!J345="",0,X339-'Mlijeko i mliječni proizvodi'!N345)</f>
        <v>0</v>
      </c>
      <c r="Z339" t="e">
        <f>ROUND(IF(VLOOKUP('Mlijeko i mliječni proizvodi'!I345,'Sheet1 (2)'!$K$3:$L$13,2,FALSE)=1,X339*1.25,X339*1.05),2)</f>
        <v>#N/A</v>
      </c>
      <c r="AA339" s="80">
        <f>IF('Mlijeko i mliječni proizvodi'!J345="",0,Z339-'Mlijeko i mliječni proizvodi'!O345)</f>
        <v>0</v>
      </c>
      <c r="AB339" s="81">
        <f t="shared" si="24"/>
        <v>0</v>
      </c>
      <c r="AD339" t="str">
        <f t="shared" si="25"/>
        <v>U rasponu</v>
      </c>
      <c r="AF339" s="47" t="e">
        <f>IF(VLOOKUP('Mlijeko i mliječni proizvodi'!I345,'Sheet1 (2)'!$K$3:$L$13,2,FALSE)=0,IF('Sheet1 (2)'!H339&lt;0.2,1,0),0)</f>
        <v>#N/A</v>
      </c>
    </row>
    <row r="340" spans="6:32" ht="15" x14ac:dyDescent="0.2">
      <c r="F340" t="e">
        <f>'Voće i povrće'!J347/'Voće i povrće'!G347*1000</f>
        <v>#DIV/0!</v>
      </c>
      <c r="H340" t="e">
        <f>'Mlijeko i mliječni proizvodi'!J346/'Mlijeko i mliječni proizvodi'!G346</f>
        <v>#DIV/0!</v>
      </c>
      <c r="M340">
        <f>'Voće i povrće'!J346*'Voće i povrće'!K346</f>
        <v>0</v>
      </c>
      <c r="N340" s="80">
        <f>IF('Voće i povrće'!J346="",0,M340-'Voće i povrće'!N346)</f>
        <v>0</v>
      </c>
      <c r="O340" t="e">
        <f>ROUND(IF(VLOOKUP('Voće i povrće'!I346,'Sheet1 (2)'!$C$3:$D$52,2,FALSE)=1,M340*1.25,M340*1.05),2)</f>
        <v>#N/A</v>
      </c>
      <c r="P340" s="80">
        <f>IF('Voće i povrće'!J346="",0,O340-'Voće i povrće'!O346)</f>
        <v>0</v>
      </c>
      <c r="Q340" s="81">
        <f t="shared" si="22"/>
        <v>0</v>
      </c>
      <c r="S340" t="str">
        <f t="shared" si="23"/>
        <v>U rasponu</v>
      </c>
      <c r="U340" s="47" t="e">
        <f>IF(VLOOKUP('Voće i povrće'!I346,'Sheet1 (2)'!$C$3:$D$52,2,FALSE)=1,IF('Sheet1 (2)'!F340&lt;200,1,0),0)</f>
        <v>#N/A</v>
      </c>
      <c r="X340">
        <f>'Mlijeko i mliječni proizvodi'!J346*'Mlijeko i mliječni proizvodi'!K346</f>
        <v>0</v>
      </c>
      <c r="Y340" s="80">
        <f>IF('Mlijeko i mliječni proizvodi'!J346="",0,X340-'Mlijeko i mliječni proizvodi'!N346)</f>
        <v>0</v>
      </c>
      <c r="Z340" t="e">
        <f>ROUND(IF(VLOOKUP('Mlijeko i mliječni proizvodi'!I346,'Sheet1 (2)'!$K$3:$L$13,2,FALSE)=1,X340*1.25,X340*1.05),2)</f>
        <v>#N/A</v>
      </c>
      <c r="AA340" s="80">
        <f>IF('Mlijeko i mliječni proizvodi'!J346="",0,Z340-'Mlijeko i mliječni proizvodi'!O346)</f>
        <v>0</v>
      </c>
      <c r="AB340" s="81">
        <f t="shared" si="24"/>
        <v>0</v>
      </c>
      <c r="AD340" t="str">
        <f t="shared" si="25"/>
        <v>U rasponu</v>
      </c>
      <c r="AF340" s="47" t="e">
        <f>IF(VLOOKUP('Mlijeko i mliječni proizvodi'!I346,'Sheet1 (2)'!$K$3:$L$13,2,FALSE)=0,IF('Sheet1 (2)'!H340&lt;0.2,1,0),0)</f>
        <v>#N/A</v>
      </c>
    </row>
    <row r="341" spans="6:32" ht="15" x14ac:dyDescent="0.2">
      <c r="F341" t="e">
        <f>'Voće i povrće'!J348/'Voće i povrće'!G348*1000</f>
        <v>#DIV/0!</v>
      </c>
      <c r="H341" t="e">
        <f>'Mlijeko i mliječni proizvodi'!J347/'Mlijeko i mliječni proizvodi'!G347</f>
        <v>#DIV/0!</v>
      </c>
      <c r="M341">
        <f>'Voće i povrće'!J347*'Voće i povrće'!K347</f>
        <v>0</v>
      </c>
      <c r="N341" s="80">
        <f>IF('Voće i povrće'!J347="",0,M341-'Voće i povrće'!N347)</f>
        <v>0</v>
      </c>
      <c r="O341" t="e">
        <f>ROUND(IF(VLOOKUP('Voće i povrće'!I347,'Sheet1 (2)'!$C$3:$D$52,2,FALSE)=1,M341*1.25,M341*1.05),2)</f>
        <v>#N/A</v>
      </c>
      <c r="P341" s="80">
        <f>IF('Voće i povrće'!J347="",0,O341-'Voće i povrće'!O347)</f>
        <v>0</v>
      </c>
      <c r="Q341" s="81">
        <f t="shared" si="22"/>
        <v>0</v>
      </c>
      <c r="S341" t="str">
        <f t="shared" si="23"/>
        <v>U rasponu</v>
      </c>
      <c r="U341" s="47" t="e">
        <f>IF(VLOOKUP('Voće i povrće'!I347,'Sheet1 (2)'!$C$3:$D$52,2,FALSE)=1,IF('Sheet1 (2)'!F341&lt;200,1,0),0)</f>
        <v>#N/A</v>
      </c>
      <c r="X341">
        <f>'Mlijeko i mliječni proizvodi'!J347*'Mlijeko i mliječni proizvodi'!K347</f>
        <v>0</v>
      </c>
      <c r="Y341" s="80">
        <f>IF('Mlijeko i mliječni proizvodi'!J347="",0,X341-'Mlijeko i mliječni proizvodi'!N347)</f>
        <v>0</v>
      </c>
      <c r="Z341" t="e">
        <f>ROUND(IF(VLOOKUP('Mlijeko i mliječni proizvodi'!I347,'Sheet1 (2)'!$K$3:$L$13,2,FALSE)=1,X341*1.25,X341*1.05),2)</f>
        <v>#N/A</v>
      </c>
      <c r="AA341" s="80">
        <f>IF('Mlijeko i mliječni proizvodi'!J347="",0,Z341-'Mlijeko i mliječni proizvodi'!O347)</f>
        <v>0</v>
      </c>
      <c r="AB341" s="81">
        <f t="shared" si="24"/>
        <v>0</v>
      </c>
      <c r="AD341" t="str">
        <f t="shared" si="25"/>
        <v>U rasponu</v>
      </c>
      <c r="AF341" s="47" t="e">
        <f>IF(VLOOKUP('Mlijeko i mliječni proizvodi'!I347,'Sheet1 (2)'!$K$3:$L$13,2,FALSE)=0,IF('Sheet1 (2)'!H341&lt;0.2,1,0),0)</f>
        <v>#N/A</v>
      </c>
    </row>
    <row r="342" spans="6:32" ht="15" x14ac:dyDescent="0.2">
      <c r="F342" t="e">
        <f>'Voće i povrće'!J349/'Voće i povrće'!G349*1000</f>
        <v>#DIV/0!</v>
      </c>
      <c r="H342" t="e">
        <f>'Mlijeko i mliječni proizvodi'!J348/'Mlijeko i mliječni proizvodi'!G348</f>
        <v>#DIV/0!</v>
      </c>
      <c r="M342">
        <f>'Voće i povrće'!J348*'Voće i povrće'!K348</f>
        <v>0</v>
      </c>
      <c r="N342" s="80">
        <f>IF('Voće i povrće'!J348="",0,M342-'Voće i povrće'!N348)</f>
        <v>0</v>
      </c>
      <c r="O342" t="e">
        <f>ROUND(IF(VLOOKUP('Voće i povrće'!I348,'Sheet1 (2)'!$C$3:$D$52,2,FALSE)=1,M342*1.25,M342*1.05),2)</f>
        <v>#N/A</v>
      </c>
      <c r="P342" s="80">
        <f>IF('Voće i povrće'!J348="",0,O342-'Voće i povrće'!O348)</f>
        <v>0</v>
      </c>
      <c r="Q342" s="81">
        <f t="shared" si="22"/>
        <v>0</v>
      </c>
      <c r="S342" t="str">
        <f t="shared" si="23"/>
        <v>U rasponu</v>
      </c>
      <c r="U342" s="47" t="e">
        <f>IF(VLOOKUP('Voće i povrće'!I348,'Sheet1 (2)'!$C$3:$D$52,2,FALSE)=1,IF('Sheet1 (2)'!F342&lt;200,1,0),0)</f>
        <v>#N/A</v>
      </c>
      <c r="X342">
        <f>'Mlijeko i mliječni proizvodi'!J348*'Mlijeko i mliječni proizvodi'!K348</f>
        <v>0</v>
      </c>
      <c r="Y342" s="80">
        <f>IF('Mlijeko i mliječni proizvodi'!J348="",0,X342-'Mlijeko i mliječni proizvodi'!N348)</f>
        <v>0</v>
      </c>
      <c r="Z342" t="e">
        <f>ROUND(IF(VLOOKUP('Mlijeko i mliječni proizvodi'!I348,'Sheet1 (2)'!$K$3:$L$13,2,FALSE)=1,X342*1.25,X342*1.05),2)</f>
        <v>#N/A</v>
      </c>
      <c r="AA342" s="80">
        <f>IF('Mlijeko i mliječni proizvodi'!J348="",0,Z342-'Mlijeko i mliječni proizvodi'!O348)</f>
        <v>0</v>
      </c>
      <c r="AB342" s="81">
        <f t="shared" si="24"/>
        <v>0</v>
      </c>
      <c r="AD342" t="str">
        <f t="shared" si="25"/>
        <v>U rasponu</v>
      </c>
      <c r="AF342" s="47" t="e">
        <f>IF(VLOOKUP('Mlijeko i mliječni proizvodi'!I348,'Sheet1 (2)'!$K$3:$L$13,2,FALSE)=0,IF('Sheet1 (2)'!H342&lt;0.2,1,0),0)</f>
        <v>#N/A</v>
      </c>
    </row>
    <row r="343" spans="6:32" ht="15" x14ac:dyDescent="0.2">
      <c r="F343" t="e">
        <f>'Voće i povrće'!J350/'Voće i povrće'!G350*1000</f>
        <v>#DIV/0!</v>
      </c>
      <c r="H343" t="e">
        <f>'Mlijeko i mliječni proizvodi'!J349/'Mlijeko i mliječni proizvodi'!G349</f>
        <v>#DIV/0!</v>
      </c>
      <c r="M343">
        <f>'Voće i povrće'!J349*'Voće i povrće'!K349</f>
        <v>0</v>
      </c>
      <c r="N343" s="80">
        <f>IF('Voće i povrće'!J349="",0,M343-'Voće i povrće'!N349)</f>
        <v>0</v>
      </c>
      <c r="O343" t="e">
        <f>ROUND(IF(VLOOKUP('Voće i povrće'!I349,'Sheet1 (2)'!$C$3:$D$52,2,FALSE)=1,M343*1.25,M343*1.05),2)</f>
        <v>#N/A</v>
      </c>
      <c r="P343" s="80">
        <f>IF('Voće i povrće'!J349="",0,O343-'Voće i povrće'!O349)</f>
        <v>0</v>
      </c>
      <c r="Q343" s="81">
        <f t="shared" si="22"/>
        <v>0</v>
      </c>
      <c r="S343" t="str">
        <f t="shared" si="23"/>
        <v>U rasponu</v>
      </c>
      <c r="U343" s="47" t="e">
        <f>IF(VLOOKUP('Voće i povrće'!I349,'Sheet1 (2)'!$C$3:$D$52,2,FALSE)=1,IF('Sheet1 (2)'!F343&lt;200,1,0),0)</f>
        <v>#N/A</v>
      </c>
      <c r="X343">
        <f>'Mlijeko i mliječni proizvodi'!J349*'Mlijeko i mliječni proizvodi'!K349</f>
        <v>0</v>
      </c>
      <c r="Y343" s="80">
        <f>IF('Mlijeko i mliječni proizvodi'!J349="",0,X343-'Mlijeko i mliječni proizvodi'!N349)</f>
        <v>0</v>
      </c>
      <c r="Z343" t="e">
        <f>ROUND(IF(VLOOKUP('Mlijeko i mliječni proizvodi'!I349,'Sheet1 (2)'!$K$3:$L$13,2,FALSE)=1,X343*1.25,X343*1.05),2)</f>
        <v>#N/A</v>
      </c>
      <c r="AA343" s="80">
        <f>IF('Mlijeko i mliječni proizvodi'!J349="",0,Z343-'Mlijeko i mliječni proizvodi'!O349)</f>
        <v>0</v>
      </c>
      <c r="AB343" s="81">
        <f t="shared" si="24"/>
        <v>0</v>
      </c>
      <c r="AD343" t="str">
        <f t="shared" si="25"/>
        <v>U rasponu</v>
      </c>
      <c r="AF343" s="47" t="e">
        <f>IF(VLOOKUP('Mlijeko i mliječni proizvodi'!I349,'Sheet1 (2)'!$K$3:$L$13,2,FALSE)=0,IF('Sheet1 (2)'!H343&lt;0.2,1,0),0)</f>
        <v>#N/A</v>
      </c>
    </row>
    <row r="344" spans="6:32" ht="15" x14ac:dyDescent="0.2">
      <c r="F344" t="e">
        <f>'Voće i povrće'!J351/'Voće i povrće'!G351*1000</f>
        <v>#DIV/0!</v>
      </c>
      <c r="H344" t="e">
        <f>'Mlijeko i mliječni proizvodi'!J350/'Mlijeko i mliječni proizvodi'!G350</f>
        <v>#DIV/0!</v>
      </c>
      <c r="M344">
        <f>'Voće i povrće'!J350*'Voće i povrće'!K350</f>
        <v>0</v>
      </c>
      <c r="N344" s="80">
        <f>IF('Voće i povrće'!J350="",0,M344-'Voće i povrće'!N350)</f>
        <v>0</v>
      </c>
      <c r="O344" t="e">
        <f>ROUND(IF(VLOOKUP('Voće i povrće'!I350,'Sheet1 (2)'!$C$3:$D$52,2,FALSE)=1,M344*1.25,M344*1.05),2)</f>
        <v>#N/A</v>
      </c>
      <c r="P344" s="80">
        <f>IF('Voće i povrće'!J350="",0,O344-'Voće i povrće'!O350)</f>
        <v>0</v>
      </c>
      <c r="Q344" s="81">
        <f t="shared" si="22"/>
        <v>0</v>
      </c>
      <c r="S344" t="str">
        <f t="shared" si="23"/>
        <v>U rasponu</v>
      </c>
      <c r="U344" s="47" t="e">
        <f>IF(VLOOKUP('Voće i povrće'!I350,'Sheet1 (2)'!$C$3:$D$52,2,FALSE)=1,IF('Sheet1 (2)'!F344&lt;200,1,0),0)</f>
        <v>#N/A</v>
      </c>
      <c r="X344">
        <f>'Mlijeko i mliječni proizvodi'!J350*'Mlijeko i mliječni proizvodi'!K350</f>
        <v>0</v>
      </c>
      <c r="Y344" s="80">
        <f>IF('Mlijeko i mliječni proizvodi'!J350="",0,X344-'Mlijeko i mliječni proizvodi'!N350)</f>
        <v>0</v>
      </c>
      <c r="Z344" t="e">
        <f>ROUND(IF(VLOOKUP('Mlijeko i mliječni proizvodi'!I350,'Sheet1 (2)'!$K$3:$L$13,2,FALSE)=1,X344*1.25,X344*1.05),2)</f>
        <v>#N/A</v>
      </c>
      <c r="AA344" s="80">
        <f>IF('Mlijeko i mliječni proizvodi'!J350="",0,Z344-'Mlijeko i mliječni proizvodi'!O350)</f>
        <v>0</v>
      </c>
      <c r="AB344" s="81">
        <f t="shared" si="24"/>
        <v>0</v>
      </c>
      <c r="AD344" t="str">
        <f t="shared" si="25"/>
        <v>U rasponu</v>
      </c>
      <c r="AF344" s="47" t="e">
        <f>IF(VLOOKUP('Mlijeko i mliječni proizvodi'!I350,'Sheet1 (2)'!$K$3:$L$13,2,FALSE)=0,IF('Sheet1 (2)'!H344&lt;0.2,1,0),0)</f>
        <v>#N/A</v>
      </c>
    </row>
    <row r="345" spans="6:32" ht="15" x14ac:dyDescent="0.2">
      <c r="F345" t="e">
        <f>'Voće i povrće'!J352/'Voće i povrće'!G352*1000</f>
        <v>#DIV/0!</v>
      </c>
      <c r="H345" t="e">
        <f>'Mlijeko i mliječni proizvodi'!J351/'Mlijeko i mliječni proizvodi'!G351</f>
        <v>#DIV/0!</v>
      </c>
      <c r="M345">
        <f>'Voće i povrće'!J351*'Voće i povrće'!K351</f>
        <v>0</v>
      </c>
      <c r="N345" s="80">
        <f>IF('Voće i povrće'!J351="",0,M345-'Voće i povrće'!N351)</f>
        <v>0</v>
      </c>
      <c r="O345" t="e">
        <f>ROUND(IF(VLOOKUP('Voće i povrće'!I351,'Sheet1 (2)'!$C$3:$D$52,2,FALSE)=1,M345*1.25,M345*1.05),2)</f>
        <v>#N/A</v>
      </c>
      <c r="P345" s="80">
        <f>IF('Voće i povrće'!J351="",0,O345-'Voće i povrće'!O351)</f>
        <v>0</v>
      </c>
      <c r="Q345" s="81">
        <f t="shared" si="22"/>
        <v>0</v>
      </c>
      <c r="S345" t="str">
        <f t="shared" si="23"/>
        <v>U rasponu</v>
      </c>
      <c r="U345" s="47" t="e">
        <f>IF(VLOOKUP('Voće i povrće'!I351,'Sheet1 (2)'!$C$3:$D$52,2,FALSE)=1,IF('Sheet1 (2)'!F345&lt;200,1,0),0)</f>
        <v>#N/A</v>
      </c>
      <c r="X345">
        <f>'Mlijeko i mliječni proizvodi'!J351*'Mlijeko i mliječni proizvodi'!K351</f>
        <v>0</v>
      </c>
      <c r="Y345" s="80">
        <f>IF('Mlijeko i mliječni proizvodi'!J351="",0,X345-'Mlijeko i mliječni proizvodi'!N351)</f>
        <v>0</v>
      </c>
      <c r="Z345" t="e">
        <f>ROUND(IF(VLOOKUP('Mlijeko i mliječni proizvodi'!I351,'Sheet1 (2)'!$K$3:$L$13,2,FALSE)=1,X345*1.25,X345*1.05),2)</f>
        <v>#N/A</v>
      </c>
      <c r="AA345" s="80">
        <f>IF('Mlijeko i mliječni proizvodi'!J351="",0,Z345-'Mlijeko i mliječni proizvodi'!O351)</f>
        <v>0</v>
      </c>
      <c r="AB345" s="81">
        <f t="shared" si="24"/>
        <v>0</v>
      </c>
      <c r="AD345" t="str">
        <f t="shared" si="25"/>
        <v>U rasponu</v>
      </c>
      <c r="AF345" s="47" t="e">
        <f>IF(VLOOKUP('Mlijeko i mliječni proizvodi'!I351,'Sheet1 (2)'!$K$3:$L$13,2,FALSE)=0,IF('Sheet1 (2)'!H345&lt;0.2,1,0),0)</f>
        <v>#N/A</v>
      </c>
    </row>
    <row r="346" spans="6:32" ht="15" x14ac:dyDescent="0.2">
      <c r="F346" t="e">
        <f>'Voće i povrće'!J353/'Voće i povrće'!G353*1000</f>
        <v>#DIV/0!</v>
      </c>
      <c r="H346" t="e">
        <f>'Mlijeko i mliječni proizvodi'!J352/'Mlijeko i mliječni proizvodi'!G352</f>
        <v>#DIV/0!</v>
      </c>
      <c r="M346">
        <f>'Voće i povrće'!J352*'Voće i povrće'!K352</f>
        <v>0</v>
      </c>
      <c r="N346" s="80">
        <f>IF('Voće i povrće'!J352="",0,M346-'Voće i povrće'!N352)</f>
        <v>0</v>
      </c>
      <c r="O346" t="e">
        <f>ROUND(IF(VLOOKUP('Voće i povrće'!I352,'Sheet1 (2)'!$C$3:$D$52,2,FALSE)=1,M346*1.25,M346*1.05),2)</f>
        <v>#N/A</v>
      </c>
      <c r="P346" s="80">
        <f>IF('Voće i povrće'!J352="",0,O346-'Voće i povrće'!O352)</f>
        <v>0</v>
      </c>
      <c r="Q346" s="81">
        <f t="shared" si="22"/>
        <v>0</v>
      </c>
      <c r="S346" t="str">
        <f t="shared" si="23"/>
        <v>U rasponu</v>
      </c>
      <c r="U346" s="47" t="e">
        <f>IF(VLOOKUP('Voće i povrće'!I352,'Sheet1 (2)'!$C$3:$D$52,2,FALSE)=1,IF('Sheet1 (2)'!F346&lt;200,1,0),0)</f>
        <v>#N/A</v>
      </c>
      <c r="X346">
        <f>'Mlijeko i mliječni proizvodi'!J352*'Mlijeko i mliječni proizvodi'!K352</f>
        <v>0</v>
      </c>
      <c r="Y346" s="80">
        <f>IF('Mlijeko i mliječni proizvodi'!J352="",0,X346-'Mlijeko i mliječni proizvodi'!N352)</f>
        <v>0</v>
      </c>
      <c r="Z346" t="e">
        <f>ROUND(IF(VLOOKUP('Mlijeko i mliječni proizvodi'!I352,'Sheet1 (2)'!$K$3:$L$13,2,FALSE)=1,X346*1.25,X346*1.05),2)</f>
        <v>#N/A</v>
      </c>
      <c r="AA346" s="80">
        <f>IF('Mlijeko i mliječni proizvodi'!J352="",0,Z346-'Mlijeko i mliječni proizvodi'!O352)</f>
        <v>0</v>
      </c>
      <c r="AB346" s="81">
        <f t="shared" si="24"/>
        <v>0</v>
      </c>
      <c r="AD346" t="str">
        <f t="shared" si="25"/>
        <v>U rasponu</v>
      </c>
      <c r="AF346" s="47" t="e">
        <f>IF(VLOOKUP('Mlijeko i mliječni proizvodi'!I352,'Sheet1 (2)'!$K$3:$L$13,2,FALSE)=0,IF('Sheet1 (2)'!H346&lt;0.2,1,0),0)</f>
        <v>#N/A</v>
      </c>
    </row>
    <row r="347" spans="6:32" ht="15" x14ac:dyDescent="0.2">
      <c r="F347" t="e">
        <f>'Voće i povrće'!J354/'Voće i povrće'!G354*1000</f>
        <v>#DIV/0!</v>
      </c>
      <c r="H347" t="e">
        <f>'Mlijeko i mliječni proizvodi'!J353/'Mlijeko i mliječni proizvodi'!G353</f>
        <v>#DIV/0!</v>
      </c>
      <c r="M347">
        <f>'Voće i povrće'!J353*'Voće i povrće'!K353</f>
        <v>0</v>
      </c>
      <c r="N347" s="80">
        <f>IF('Voće i povrće'!J353="",0,M347-'Voće i povrće'!N353)</f>
        <v>0</v>
      </c>
      <c r="O347" t="e">
        <f>ROUND(IF(VLOOKUP('Voće i povrće'!I353,'Sheet1 (2)'!$C$3:$D$52,2,FALSE)=1,M347*1.25,M347*1.05),2)</f>
        <v>#N/A</v>
      </c>
      <c r="P347" s="80">
        <f>IF('Voće i povrće'!J353="",0,O347-'Voće i povrće'!O353)</f>
        <v>0</v>
      </c>
      <c r="Q347" s="81">
        <f t="shared" si="22"/>
        <v>0</v>
      </c>
      <c r="S347" t="str">
        <f t="shared" si="23"/>
        <v>U rasponu</v>
      </c>
      <c r="U347" s="47" t="e">
        <f>IF(VLOOKUP('Voće i povrće'!I353,'Sheet1 (2)'!$C$3:$D$52,2,FALSE)=1,IF('Sheet1 (2)'!F347&lt;200,1,0),0)</f>
        <v>#N/A</v>
      </c>
      <c r="X347">
        <f>'Mlijeko i mliječni proizvodi'!J353*'Mlijeko i mliječni proizvodi'!K353</f>
        <v>0</v>
      </c>
      <c r="Y347" s="80">
        <f>IF('Mlijeko i mliječni proizvodi'!J353="",0,X347-'Mlijeko i mliječni proizvodi'!N353)</f>
        <v>0</v>
      </c>
      <c r="Z347" t="e">
        <f>ROUND(IF(VLOOKUP('Mlijeko i mliječni proizvodi'!I353,'Sheet1 (2)'!$K$3:$L$13,2,FALSE)=1,X347*1.25,X347*1.05),2)</f>
        <v>#N/A</v>
      </c>
      <c r="AA347" s="80">
        <f>IF('Mlijeko i mliječni proizvodi'!J353="",0,Z347-'Mlijeko i mliječni proizvodi'!O353)</f>
        <v>0</v>
      </c>
      <c r="AB347" s="81">
        <f t="shared" si="24"/>
        <v>0</v>
      </c>
      <c r="AD347" t="str">
        <f t="shared" si="25"/>
        <v>U rasponu</v>
      </c>
      <c r="AF347" s="47" t="e">
        <f>IF(VLOOKUP('Mlijeko i mliječni proizvodi'!I353,'Sheet1 (2)'!$K$3:$L$13,2,FALSE)=0,IF('Sheet1 (2)'!H347&lt;0.2,1,0),0)</f>
        <v>#N/A</v>
      </c>
    </row>
    <row r="348" spans="6:32" ht="15" x14ac:dyDescent="0.2">
      <c r="F348" t="e">
        <f>'Voće i povrće'!J355/'Voće i povrće'!G355*1000</f>
        <v>#DIV/0!</v>
      </c>
      <c r="H348" t="e">
        <f>'Mlijeko i mliječni proizvodi'!J354/'Mlijeko i mliječni proizvodi'!G354</f>
        <v>#DIV/0!</v>
      </c>
      <c r="M348">
        <f>'Voće i povrće'!J354*'Voće i povrće'!K354</f>
        <v>0</v>
      </c>
      <c r="N348" s="80">
        <f>IF('Voće i povrće'!J354="",0,M348-'Voće i povrće'!N354)</f>
        <v>0</v>
      </c>
      <c r="O348" t="e">
        <f>ROUND(IF(VLOOKUP('Voće i povrće'!I354,'Sheet1 (2)'!$C$3:$D$52,2,FALSE)=1,M348*1.25,M348*1.05),2)</f>
        <v>#N/A</v>
      </c>
      <c r="P348" s="80">
        <f>IF('Voće i povrće'!J354="",0,O348-'Voće i povrće'!O354)</f>
        <v>0</v>
      </c>
      <c r="Q348" s="81">
        <f t="shared" si="22"/>
        <v>0</v>
      </c>
      <c r="S348" t="str">
        <f t="shared" si="23"/>
        <v>U rasponu</v>
      </c>
      <c r="U348" s="47" t="e">
        <f>IF(VLOOKUP('Voće i povrće'!I354,'Sheet1 (2)'!$C$3:$D$52,2,FALSE)=1,IF('Sheet1 (2)'!F348&lt;200,1,0),0)</f>
        <v>#N/A</v>
      </c>
      <c r="X348">
        <f>'Mlijeko i mliječni proizvodi'!J354*'Mlijeko i mliječni proizvodi'!K354</f>
        <v>0</v>
      </c>
      <c r="Y348" s="80">
        <f>IF('Mlijeko i mliječni proizvodi'!J354="",0,X348-'Mlijeko i mliječni proizvodi'!N354)</f>
        <v>0</v>
      </c>
      <c r="Z348" t="e">
        <f>ROUND(IF(VLOOKUP('Mlijeko i mliječni proizvodi'!I354,'Sheet1 (2)'!$K$3:$L$13,2,FALSE)=1,X348*1.25,X348*1.05),2)</f>
        <v>#N/A</v>
      </c>
      <c r="AA348" s="80">
        <f>IF('Mlijeko i mliječni proizvodi'!J354="",0,Z348-'Mlijeko i mliječni proizvodi'!O354)</f>
        <v>0</v>
      </c>
      <c r="AB348" s="81">
        <f t="shared" si="24"/>
        <v>0</v>
      </c>
      <c r="AD348" t="str">
        <f t="shared" si="25"/>
        <v>U rasponu</v>
      </c>
      <c r="AF348" s="47" t="e">
        <f>IF(VLOOKUP('Mlijeko i mliječni proizvodi'!I354,'Sheet1 (2)'!$K$3:$L$13,2,FALSE)=0,IF('Sheet1 (2)'!H348&lt;0.2,1,0),0)</f>
        <v>#N/A</v>
      </c>
    </row>
    <row r="349" spans="6:32" ht="15" x14ac:dyDescent="0.2">
      <c r="F349" t="e">
        <f>'Voće i povrće'!J356/'Voće i povrće'!G356*1000</f>
        <v>#DIV/0!</v>
      </c>
      <c r="H349" t="e">
        <f>'Mlijeko i mliječni proizvodi'!J355/'Mlijeko i mliječni proizvodi'!G355</f>
        <v>#DIV/0!</v>
      </c>
      <c r="M349">
        <f>'Voće i povrće'!J355*'Voće i povrće'!K355</f>
        <v>0</v>
      </c>
      <c r="N349" s="80">
        <f>IF('Voće i povrće'!J355="",0,M349-'Voće i povrće'!N355)</f>
        <v>0</v>
      </c>
      <c r="O349" t="e">
        <f>ROUND(IF(VLOOKUP('Voće i povrće'!I355,'Sheet1 (2)'!$C$3:$D$52,2,FALSE)=1,M349*1.25,M349*1.05),2)</f>
        <v>#N/A</v>
      </c>
      <c r="P349" s="80">
        <f>IF('Voće i povrće'!J355="",0,O349-'Voće i povrće'!O355)</f>
        <v>0</v>
      </c>
      <c r="Q349" s="81">
        <f t="shared" si="22"/>
        <v>0</v>
      </c>
      <c r="S349" t="str">
        <f t="shared" si="23"/>
        <v>U rasponu</v>
      </c>
      <c r="U349" s="47" t="e">
        <f>IF(VLOOKUP('Voće i povrće'!I355,'Sheet1 (2)'!$C$3:$D$52,2,FALSE)=1,IF('Sheet1 (2)'!F349&lt;200,1,0),0)</f>
        <v>#N/A</v>
      </c>
      <c r="X349">
        <f>'Mlijeko i mliječni proizvodi'!J355*'Mlijeko i mliječni proizvodi'!K355</f>
        <v>0</v>
      </c>
      <c r="Y349" s="80">
        <f>IF('Mlijeko i mliječni proizvodi'!J355="",0,X349-'Mlijeko i mliječni proizvodi'!N355)</f>
        <v>0</v>
      </c>
      <c r="Z349" t="e">
        <f>ROUND(IF(VLOOKUP('Mlijeko i mliječni proizvodi'!I355,'Sheet1 (2)'!$K$3:$L$13,2,FALSE)=1,X349*1.25,X349*1.05),2)</f>
        <v>#N/A</v>
      </c>
      <c r="AA349" s="80">
        <f>IF('Mlijeko i mliječni proizvodi'!J355="",0,Z349-'Mlijeko i mliječni proizvodi'!O355)</f>
        <v>0</v>
      </c>
      <c r="AB349" s="81">
        <f t="shared" si="24"/>
        <v>0</v>
      </c>
      <c r="AD349" t="str">
        <f t="shared" si="25"/>
        <v>U rasponu</v>
      </c>
      <c r="AF349" s="47" t="e">
        <f>IF(VLOOKUP('Mlijeko i mliječni proizvodi'!I355,'Sheet1 (2)'!$K$3:$L$13,2,FALSE)=0,IF('Sheet1 (2)'!H349&lt;0.2,1,0),0)</f>
        <v>#N/A</v>
      </c>
    </row>
    <row r="350" spans="6:32" ht="15" x14ac:dyDescent="0.2">
      <c r="F350" t="e">
        <f>'Voće i povrće'!J357/'Voće i povrće'!G357*1000</f>
        <v>#DIV/0!</v>
      </c>
      <c r="H350" t="e">
        <f>'Mlijeko i mliječni proizvodi'!J356/'Mlijeko i mliječni proizvodi'!G356</f>
        <v>#DIV/0!</v>
      </c>
      <c r="M350">
        <f>'Voće i povrće'!J356*'Voće i povrće'!K356</f>
        <v>0</v>
      </c>
      <c r="N350" s="80">
        <f>IF('Voće i povrće'!J356="",0,M350-'Voće i povrće'!N356)</f>
        <v>0</v>
      </c>
      <c r="O350" t="e">
        <f>ROUND(IF(VLOOKUP('Voće i povrće'!I356,'Sheet1 (2)'!$C$3:$D$52,2,FALSE)=1,M350*1.25,M350*1.05),2)</f>
        <v>#N/A</v>
      </c>
      <c r="P350" s="80">
        <f>IF('Voće i povrće'!J356="",0,O350-'Voće i povrće'!O356)</f>
        <v>0</v>
      </c>
      <c r="Q350" s="81">
        <f t="shared" si="22"/>
        <v>0</v>
      </c>
      <c r="S350" t="str">
        <f t="shared" si="23"/>
        <v>U rasponu</v>
      </c>
      <c r="U350" s="47" t="e">
        <f>IF(VLOOKUP('Voće i povrće'!I356,'Sheet1 (2)'!$C$3:$D$52,2,FALSE)=1,IF('Sheet1 (2)'!F350&lt;200,1,0),0)</f>
        <v>#N/A</v>
      </c>
      <c r="X350">
        <f>'Mlijeko i mliječni proizvodi'!J356*'Mlijeko i mliječni proizvodi'!K356</f>
        <v>0</v>
      </c>
      <c r="Y350" s="80">
        <f>IF('Mlijeko i mliječni proizvodi'!J356="",0,X350-'Mlijeko i mliječni proizvodi'!N356)</f>
        <v>0</v>
      </c>
      <c r="Z350" t="e">
        <f>ROUND(IF(VLOOKUP('Mlijeko i mliječni proizvodi'!I356,'Sheet1 (2)'!$K$3:$L$13,2,FALSE)=1,X350*1.25,X350*1.05),2)</f>
        <v>#N/A</v>
      </c>
      <c r="AA350" s="80">
        <f>IF('Mlijeko i mliječni proizvodi'!J356="",0,Z350-'Mlijeko i mliječni proizvodi'!O356)</f>
        <v>0</v>
      </c>
      <c r="AB350" s="81">
        <f t="shared" si="24"/>
        <v>0</v>
      </c>
      <c r="AD350" t="str">
        <f t="shared" si="25"/>
        <v>U rasponu</v>
      </c>
      <c r="AF350" s="47" t="e">
        <f>IF(VLOOKUP('Mlijeko i mliječni proizvodi'!I356,'Sheet1 (2)'!$K$3:$L$13,2,FALSE)=0,IF('Sheet1 (2)'!H350&lt;0.2,1,0),0)</f>
        <v>#N/A</v>
      </c>
    </row>
    <row r="351" spans="6:32" ht="15" x14ac:dyDescent="0.2">
      <c r="F351" t="e">
        <f>'Voće i povrće'!J358/'Voće i povrće'!G358*1000</f>
        <v>#DIV/0!</v>
      </c>
      <c r="H351" t="e">
        <f>'Mlijeko i mliječni proizvodi'!J357/'Mlijeko i mliječni proizvodi'!G357</f>
        <v>#DIV/0!</v>
      </c>
      <c r="M351">
        <f>'Voće i povrće'!J357*'Voće i povrće'!K357</f>
        <v>0</v>
      </c>
      <c r="N351" s="80">
        <f>IF('Voće i povrće'!J357="",0,M351-'Voće i povrće'!N357)</f>
        <v>0</v>
      </c>
      <c r="O351" t="e">
        <f>ROUND(IF(VLOOKUP('Voće i povrće'!I357,'Sheet1 (2)'!$C$3:$D$52,2,FALSE)=1,M351*1.25,M351*1.05),2)</f>
        <v>#N/A</v>
      </c>
      <c r="P351" s="80">
        <f>IF('Voće i povrće'!J357="",0,O351-'Voće i povrće'!O357)</f>
        <v>0</v>
      </c>
      <c r="Q351" s="81">
        <f t="shared" si="22"/>
        <v>0</v>
      </c>
      <c r="S351" t="str">
        <f t="shared" si="23"/>
        <v>U rasponu</v>
      </c>
      <c r="U351" s="47" t="e">
        <f>IF(VLOOKUP('Voće i povrće'!I357,'Sheet1 (2)'!$C$3:$D$52,2,FALSE)=1,IF('Sheet1 (2)'!F351&lt;200,1,0),0)</f>
        <v>#N/A</v>
      </c>
      <c r="X351">
        <f>'Mlijeko i mliječni proizvodi'!J357*'Mlijeko i mliječni proizvodi'!K357</f>
        <v>0</v>
      </c>
      <c r="Y351" s="80">
        <f>IF('Mlijeko i mliječni proizvodi'!J357="",0,X351-'Mlijeko i mliječni proizvodi'!N357)</f>
        <v>0</v>
      </c>
      <c r="Z351" t="e">
        <f>ROUND(IF(VLOOKUP('Mlijeko i mliječni proizvodi'!I357,'Sheet1 (2)'!$K$3:$L$13,2,FALSE)=1,X351*1.25,X351*1.05),2)</f>
        <v>#N/A</v>
      </c>
      <c r="AA351" s="80">
        <f>IF('Mlijeko i mliječni proizvodi'!J357="",0,Z351-'Mlijeko i mliječni proizvodi'!O357)</f>
        <v>0</v>
      </c>
      <c r="AB351" s="81">
        <f t="shared" si="24"/>
        <v>0</v>
      </c>
      <c r="AD351" t="str">
        <f t="shared" si="25"/>
        <v>U rasponu</v>
      </c>
      <c r="AF351" s="47" t="e">
        <f>IF(VLOOKUP('Mlijeko i mliječni proizvodi'!I357,'Sheet1 (2)'!$K$3:$L$13,2,FALSE)=0,IF('Sheet1 (2)'!H351&lt;0.2,1,0),0)</f>
        <v>#N/A</v>
      </c>
    </row>
    <row r="352" spans="6:32" ht="15" x14ac:dyDescent="0.2">
      <c r="F352" t="e">
        <f>'Voće i povrće'!J359/'Voće i povrće'!G359*1000</f>
        <v>#DIV/0!</v>
      </c>
      <c r="H352" t="e">
        <f>'Mlijeko i mliječni proizvodi'!J358/'Mlijeko i mliječni proizvodi'!G358</f>
        <v>#DIV/0!</v>
      </c>
      <c r="M352">
        <f>'Voće i povrće'!J358*'Voće i povrće'!K358</f>
        <v>0</v>
      </c>
      <c r="N352" s="80">
        <f>IF('Voće i povrće'!J358="",0,M352-'Voće i povrće'!N358)</f>
        <v>0</v>
      </c>
      <c r="O352" t="e">
        <f>ROUND(IF(VLOOKUP('Voće i povrće'!I358,'Sheet1 (2)'!$C$3:$D$52,2,FALSE)=1,M352*1.25,M352*1.05),2)</f>
        <v>#N/A</v>
      </c>
      <c r="P352" s="80">
        <f>IF('Voće i povrće'!J358="",0,O352-'Voće i povrće'!O358)</f>
        <v>0</v>
      </c>
      <c r="Q352" s="81">
        <f t="shared" si="22"/>
        <v>0</v>
      </c>
      <c r="S352" t="str">
        <f t="shared" si="23"/>
        <v>U rasponu</v>
      </c>
      <c r="U352" s="47" t="e">
        <f>IF(VLOOKUP('Voće i povrće'!I358,'Sheet1 (2)'!$C$3:$D$52,2,FALSE)=1,IF('Sheet1 (2)'!F352&lt;200,1,0),0)</f>
        <v>#N/A</v>
      </c>
      <c r="X352">
        <f>'Mlijeko i mliječni proizvodi'!J358*'Mlijeko i mliječni proizvodi'!K358</f>
        <v>0</v>
      </c>
      <c r="Y352" s="80">
        <f>IF('Mlijeko i mliječni proizvodi'!J358="",0,X352-'Mlijeko i mliječni proizvodi'!N358)</f>
        <v>0</v>
      </c>
      <c r="Z352" t="e">
        <f>ROUND(IF(VLOOKUP('Mlijeko i mliječni proizvodi'!I358,'Sheet1 (2)'!$K$3:$L$13,2,FALSE)=1,X352*1.25,X352*1.05),2)</f>
        <v>#N/A</v>
      </c>
      <c r="AA352" s="80">
        <f>IF('Mlijeko i mliječni proizvodi'!J358="",0,Z352-'Mlijeko i mliječni proizvodi'!O358)</f>
        <v>0</v>
      </c>
      <c r="AB352" s="81">
        <f t="shared" si="24"/>
        <v>0</v>
      </c>
      <c r="AD352" t="str">
        <f t="shared" si="25"/>
        <v>U rasponu</v>
      </c>
      <c r="AF352" s="47" t="e">
        <f>IF(VLOOKUP('Mlijeko i mliječni proizvodi'!I358,'Sheet1 (2)'!$K$3:$L$13,2,FALSE)=0,IF('Sheet1 (2)'!H352&lt;0.2,1,0),0)</f>
        <v>#N/A</v>
      </c>
    </row>
    <row r="353" spans="6:32" ht="15" x14ac:dyDescent="0.2">
      <c r="F353" t="e">
        <f>'Voće i povrće'!J360/'Voće i povrće'!G360*1000</f>
        <v>#DIV/0!</v>
      </c>
      <c r="H353" t="e">
        <f>'Mlijeko i mliječni proizvodi'!J359/'Mlijeko i mliječni proizvodi'!G359</f>
        <v>#DIV/0!</v>
      </c>
      <c r="M353">
        <f>'Voće i povrće'!J359*'Voće i povrće'!K359</f>
        <v>0</v>
      </c>
      <c r="N353" s="80">
        <f>IF('Voće i povrće'!J359="",0,M353-'Voće i povrće'!N359)</f>
        <v>0</v>
      </c>
      <c r="O353" t="e">
        <f>ROUND(IF(VLOOKUP('Voće i povrće'!I359,'Sheet1 (2)'!$C$3:$D$52,2,FALSE)=1,M353*1.25,M353*1.05),2)</f>
        <v>#N/A</v>
      </c>
      <c r="P353" s="80">
        <f>IF('Voće i povrće'!J359="",0,O353-'Voće i povrće'!O359)</f>
        <v>0</v>
      </c>
      <c r="Q353" s="81">
        <f t="shared" si="22"/>
        <v>0</v>
      </c>
      <c r="S353" t="str">
        <f t="shared" si="23"/>
        <v>U rasponu</v>
      </c>
      <c r="U353" s="47" t="e">
        <f>IF(VLOOKUP('Voće i povrće'!I359,'Sheet1 (2)'!$C$3:$D$52,2,FALSE)=1,IF('Sheet1 (2)'!F353&lt;200,1,0),0)</f>
        <v>#N/A</v>
      </c>
      <c r="X353">
        <f>'Mlijeko i mliječni proizvodi'!J359*'Mlijeko i mliječni proizvodi'!K359</f>
        <v>0</v>
      </c>
      <c r="Y353" s="80">
        <f>IF('Mlijeko i mliječni proizvodi'!J359="",0,X353-'Mlijeko i mliječni proizvodi'!N359)</f>
        <v>0</v>
      </c>
      <c r="Z353" t="e">
        <f>ROUND(IF(VLOOKUP('Mlijeko i mliječni proizvodi'!I359,'Sheet1 (2)'!$K$3:$L$13,2,FALSE)=1,X353*1.25,X353*1.05),2)</f>
        <v>#N/A</v>
      </c>
      <c r="AA353" s="80">
        <f>IF('Mlijeko i mliječni proizvodi'!J359="",0,Z353-'Mlijeko i mliječni proizvodi'!O359)</f>
        <v>0</v>
      </c>
      <c r="AB353" s="81">
        <f t="shared" si="24"/>
        <v>0</v>
      </c>
      <c r="AD353" t="str">
        <f t="shared" si="25"/>
        <v>U rasponu</v>
      </c>
      <c r="AF353" s="47" t="e">
        <f>IF(VLOOKUP('Mlijeko i mliječni proizvodi'!I359,'Sheet1 (2)'!$K$3:$L$13,2,FALSE)=0,IF('Sheet1 (2)'!H353&lt;0.2,1,0),0)</f>
        <v>#N/A</v>
      </c>
    </row>
    <row r="354" spans="6:32" ht="15" x14ac:dyDescent="0.2">
      <c r="F354" t="e">
        <f>'Voće i povrće'!J361/'Voće i povrće'!G361*1000</f>
        <v>#DIV/0!</v>
      </c>
      <c r="H354" t="e">
        <f>'Mlijeko i mliječni proizvodi'!J360/'Mlijeko i mliječni proizvodi'!G360</f>
        <v>#DIV/0!</v>
      </c>
      <c r="M354">
        <f>'Voće i povrće'!J360*'Voće i povrće'!K360</f>
        <v>0</v>
      </c>
      <c r="N354" s="80">
        <f>IF('Voće i povrće'!J360="",0,M354-'Voće i povrće'!N360)</f>
        <v>0</v>
      </c>
      <c r="O354" t="e">
        <f>ROUND(IF(VLOOKUP('Voće i povrće'!I360,'Sheet1 (2)'!$C$3:$D$52,2,FALSE)=1,M354*1.25,M354*1.05),2)</f>
        <v>#N/A</v>
      </c>
      <c r="P354" s="80">
        <f>IF('Voće i povrće'!J360="",0,O354-'Voće i povrće'!O360)</f>
        <v>0</v>
      </c>
      <c r="Q354" s="81">
        <f t="shared" si="22"/>
        <v>0</v>
      </c>
      <c r="S354" t="str">
        <f t="shared" si="23"/>
        <v>U rasponu</v>
      </c>
      <c r="U354" s="47" t="e">
        <f>IF(VLOOKUP('Voće i povrće'!I360,'Sheet1 (2)'!$C$3:$D$52,2,FALSE)=1,IF('Sheet1 (2)'!F354&lt;200,1,0),0)</f>
        <v>#N/A</v>
      </c>
      <c r="X354">
        <f>'Mlijeko i mliječni proizvodi'!J360*'Mlijeko i mliječni proizvodi'!K360</f>
        <v>0</v>
      </c>
      <c r="Y354" s="80">
        <f>IF('Mlijeko i mliječni proizvodi'!J360="",0,X354-'Mlijeko i mliječni proizvodi'!N360)</f>
        <v>0</v>
      </c>
      <c r="Z354" t="e">
        <f>ROUND(IF(VLOOKUP('Mlijeko i mliječni proizvodi'!I360,'Sheet1 (2)'!$K$3:$L$13,2,FALSE)=1,X354*1.25,X354*1.05),2)</f>
        <v>#N/A</v>
      </c>
      <c r="AA354" s="80">
        <f>IF('Mlijeko i mliječni proizvodi'!J360="",0,Z354-'Mlijeko i mliječni proizvodi'!O360)</f>
        <v>0</v>
      </c>
      <c r="AB354" s="81">
        <f t="shared" si="24"/>
        <v>0</v>
      </c>
      <c r="AD354" t="str">
        <f t="shared" si="25"/>
        <v>U rasponu</v>
      </c>
      <c r="AF354" s="47" t="e">
        <f>IF(VLOOKUP('Mlijeko i mliječni proizvodi'!I360,'Sheet1 (2)'!$K$3:$L$13,2,FALSE)=0,IF('Sheet1 (2)'!H354&lt;0.2,1,0),0)</f>
        <v>#N/A</v>
      </c>
    </row>
    <row r="355" spans="6:32" ht="15" x14ac:dyDescent="0.2">
      <c r="F355" t="e">
        <f>'Voće i povrće'!J362/'Voće i povrće'!G362*1000</f>
        <v>#DIV/0!</v>
      </c>
      <c r="H355" t="e">
        <f>'Mlijeko i mliječni proizvodi'!J361/'Mlijeko i mliječni proizvodi'!G361</f>
        <v>#DIV/0!</v>
      </c>
      <c r="M355">
        <f>'Voće i povrće'!J361*'Voće i povrće'!K361</f>
        <v>0</v>
      </c>
      <c r="N355" s="80">
        <f>IF('Voće i povrće'!J361="",0,M355-'Voće i povrće'!N361)</f>
        <v>0</v>
      </c>
      <c r="O355" t="e">
        <f>ROUND(IF(VLOOKUP('Voće i povrće'!I361,'Sheet1 (2)'!$C$3:$D$52,2,FALSE)=1,M355*1.25,M355*1.05),2)</f>
        <v>#N/A</v>
      </c>
      <c r="P355" s="80">
        <f>IF('Voće i povrće'!J361="",0,O355-'Voće i povrće'!O361)</f>
        <v>0</v>
      </c>
      <c r="Q355" s="81">
        <f t="shared" si="22"/>
        <v>0</v>
      </c>
      <c r="S355" t="str">
        <f t="shared" si="23"/>
        <v>U rasponu</v>
      </c>
      <c r="U355" s="47" t="e">
        <f>IF(VLOOKUP('Voće i povrće'!I361,'Sheet1 (2)'!$C$3:$D$52,2,FALSE)=1,IF('Sheet1 (2)'!F355&lt;200,1,0),0)</f>
        <v>#N/A</v>
      </c>
      <c r="X355">
        <f>'Mlijeko i mliječni proizvodi'!J361*'Mlijeko i mliječni proizvodi'!K361</f>
        <v>0</v>
      </c>
      <c r="Y355" s="80">
        <f>IF('Mlijeko i mliječni proizvodi'!J361="",0,X355-'Mlijeko i mliječni proizvodi'!N361)</f>
        <v>0</v>
      </c>
      <c r="Z355" t="e">
        <f>ROUND(IF(VLOOKUP('Mlijeko i mliječni proizvodi'!I361,'Sheet1 (2)'!$K$3:$L$13,2,FALSE)=1,X355*1.25,X355*1.05),2)</f>
        <v>#N/A</v>
      </c>
      <c r="AA355" s="80">
        <f>IF('Mlijeko i mliječni proizvodi'!J361="",0,Z355-'Mlijeko i mliječni proizvodi'!O361)</f>
        <v>0</v>
      </c>
      <c r="AB355" s="81">
        <f t="shared" si="24"/>
        <v>0</v>
      </c>
      <c r="AD355" t="str">
        <f t="shared" si="25"/>
        <v>U rasponu</v>
      </c>
      <c r="AF355" s="47" t="e">
        <f>IF(VLOOKUP('Mlijeko i mliječni proizvodi'!I361,'Sheet1 (2)'!$K$3:$L$13,2,FALSE)=0,IF('Sheet1 (2)'!H355&lt;0.2,1,0),0)</f>
        <v>#N/A</v>
      </c>
    </row>
    <row r="356" spans="6:32" ht="15" x14ac:dyDescent="0.2">
      <c r="F356" t="e">
        <f>'Voće i povrće'!J363/'Voće i povrće'!G363*1000</f>
        <v>#DIV/0!</v>
      </c>
      <c r="H356" t="e">
        <f>'Mlijeko i mliječni proizvodi'!J362/'Mlijeko i mliječni proizvodi'!G362</f>
        <v>#DIV/0!</v>
      </c>
      <c r="M356">
        <f>'Voće i povrće'!J362*'Voće i povrće'!K362</f>
        <v>0</v>
      </c>
      <c r="N356" s="80">
        <f>IF('Voće i povrće'!J362="",0,M356-'Voće i povrće'!N362)</f>
        <v>0</v>
      </c>
      <c r="O356" t="e">
        <f>ROUND(IF(VLOOKUP('Voće i povrće'!I362,'Sheet1 (2)'!$C$3:$D$52,2,FALSE)=1,M356*1.25,M356*1.05),2)</f>
        <v>#N/A</v>
      </c>
      <c r="P356" s="80">
        <f>IF('Voće i povrće'!J362="",0,O356-'Voće i povrće'!O362)</f>
        <v>0</v>
      </c>
      <c r="Q356" s="81">
        <f t="shared" si="22"/>
        <v>0</v>
      </c>
      <c r="S356" t="str">
        <f t="shared" si="23"/>
        <v>U rasponu</v>
      </c>
      <c r="U356" s="47" t="e">
        <f>IF(VLOOKUP('Voće i povrće'!I362,'Sheet1 (2)'!$C$3:$D$52,2,FALSE)=1,IF('Sheet1 (2)'!F356&lt;200,1,0),0)</f>
        <v>#N/A</v>
      </c>
      <c r="X356">
        <f>'Mlijeko i mliječni proizvodi'!J362*'Mlijeko i mliječni proizvodi'!K362</f>
        <v>0</v>
      </c>
      <c r="Y356" s="80">
        <f>IF('Mlijeko i mliječni proizvodi'!J362="",0,X356-'Mlijeko i mliječni proizvodi'!N362)</f>
        <v>0</v>
      </c>
      <c r="Z356" t="e">
        <f>ROUND(IF(VLOOKUP('Mlijeko i mliječni proizvodi'!I362,'Sheet1 (2)'!$K$3:$L$13,2,FALSE)=1,X356*1.25,X356*1.05),2)</f>
        <v>#N/A</v>
      </c>
      <c r="AA356" s="80">
        <f>IF('Mlijeko i mliječni proizvodi'!J362="",0,Z356-'Mlijeko i mliječni proizvodi'!O362)</f>
        <v>0</v>
      </c>
      <c r="AB356" s="81">
        <f t="shared" si="24"/>
        <v>0</v>
      </c>
      <c r="AD356" t="str">
        <f t="shared" si="25"/>
        <v>U rasponu</v>
      </c>
      <c r="AF356" s="47" t="e">
        <f>IF(VLOOKUP('Mlijeko i mliječni proizvodi'!I362,'Sheet1 (2)'!$K$3:$L$13,2,FALSE)=0,IF('Sheet1 (2)'!H356&lt;0.2,1,0),0)</f>
        <v>#N/A</v>
      </c>
    </row>
    <row r="357" spans="6:32" ht="15" x14ac:dyDescent="0.2">
      <c r="F357" t="e">
        <f>'Voće i povrće'!J364/'Voće i povrće'!G364*1000</f>
        <v>#DIV/0!</v>
      </c>
      <c r="H357" t="e">
        <f>'Mlijeko i mliječni proizvodi'!J363/'Mlijeko i mliječni proizvodi'!G363</f>
        <v>#DIV/0!</v>
      </c>
      <c r="M357">
        <f>'Voće i povrće'!J363*'Voće i povrće'!K363</f>
        <v>0</v>
      </c>
      <c r="N357" s="80">
        <f>IF('Voće i povrće'!J363="",0,M357-'Voće i povrće'!N363)</f>
        <v>0</v>
      </c>
      <c r="O357" t="e">
        <f>ROUND(IF(VLOOKUP('Voće i povrće'!I363,'Sheet1 (2)'!$C$3:$D$52,2,FALSE)=1,M357*1.25,M357*1.05),2)</f>
        <v>#N/A</v>
      </c>
      <c r="P357" s="80">
        <f>IF('Voće i povrće'!J363="",0,O357-'Voće i povrće'!O363)</f>
        <v>0</v>
      </c>
      <c r="Q357" s="81">
        <f t="shared" si="22"/>
        <v>0</v>
      </c>
      <c r="S357" t="str">
        <f t="shared" si="23"/>
        <v>U rasponu</v>
      </c>
      <c r="U357" s="47" t="e">
        <f>IF(VLOOKUP('Voće i povrće'!I363,'Sheet1 (2)'!$C$3:$D$52,2,FALSE)=1,IF('Sheet1 (2)'!F357&lt;200,1,0),0)</f>
        <v>#N/A</v>
      </c>
      <c r="X357">
        <f>'Mlijeko i mliječni proizvodi'!J363*'Mlijeko i mliječni proizvodi'!K363</f>
        <v>0</v>
      </c>
      <c r="Y357" s="80">
        <f>IF('Mlijeko i mliječni proizvodi'!J363="",0,X357-'Mlijeko i mliječni proizvodi'!N363)</f>
        <v>0</v>
      </c>
      <c r="Z357" t="e">
        <f>ROUND(IF(VLOOKUP('Mlijeko i mliječni proizvodi'!I363,'Sheet1 (2)'!$K$3:$L$13,2,FALSE)=1,X357*1.25,X357*1.05),2)</f>
        <v>#N/A</v>
      </c>
      <c r="AA357" s="80">
        <f>IF('Mlijeko i mliječni proizvodi'!J363="",0,Z357-'Mlijeko i mliječni proizvodi'!O363)</f>
        <v>0</v>
      </c>
      <c r="AB357" s="81">
        <f t="shared" si="24"/>
        <v>0</v>
      </c>
      <c r="AD357" t="str">
        <f t="shared" si="25"/>
        <v>U rasponu</v>
      </c>
      <c r="AF357" s="47" t="e">
        <f>IF(VLOOKUP('Mlijeko i mliječni proizvodi'!I363,'Sheet1 (2)'!$K$3:$L$13,2,FALSE)=0,IF('Sheet1 (2)'!H357&lt;0.2,1,0),0)</f>
        <v>#N/A</v>
      </c>
    </row>
    <row r="358" spans="6:32" ht="15" x14ac:dyDescent="0.2">
      <c r="F358" t="e">
        <f>'Voće i povrće'!J365/'Voće i povrće'!G365*1000</f>
        <v>#DIV/0!</v>
      </c>
      <c r="H358" t="e">
        <f>'Mlijeko i mliječni proizvodi'!J364/'Mlijeko i mliječni proizvodi'!G364</f>
        <v>#DIV/0!</v>
      </c>
      <c r="M358">
        <f>'Voće i povrće'!J364*'Voće i povrće'!K364</f>
        <v>0</v>
      </c>
      <c r="N358" s="80">
        <f>IF('Voće i povrće'!J364="",0,M358-'Voće i povrće'!N364)</f>
        <v>0</v>
      </c>
      <c r="O358" t="e">
        <f>ROUND(IF(VLOOKUP('Voće i povrće'!I364,'Sheet1 (2)'!$C$3:$D$52,2,FALSE)=1,M358*1.25,M358*1.05),2)</f>
        <v>#N/A</v>
      </c>
      <c r="P358" s="80">
        <f>IF('Voće i povrće'!J364="",0,O358-'Voće i povrće'!O364)</f>
        <v>0</v>
      </c>
      <c r="Q358" s="81">
        <f t="shared" si="22"/>
        <v>0</v>
      </c>
      <c r="S358" t="str">
        <f t="shared" si="23"/>
        <v>U rasponu</v>
      </c>
      <c r="U358" s="47" t="e">
        <f>IF(VLOOKUP('Voće i povrće'!I364,'Sheet1 (2)'!$C$3:$D$52,2,FALSE)=1,IF('Sheet1 (2)'!F358&lt;200,1,0),0)</f>
        <v>#N/A</v>
      </c>
      <c r="X358">
        <f>'Mlijeko i mliječni proizvodi'!J364*'Mlijeko i mliječni proizvodi'!K364</f>
        <v>0</v>
      </c>
      <c r="Y358" s="80">
        <f>IF('Mlijeko i mliječni proizvodi'!J364="",0,X358-'Mlijeko i mliječni proizvodi'!N364)</f>
        <v>0</v>
      </c>
      <c r="Z358" t="e">
        <f>ROUND(IF(VLOOKUP('Mlijeko i mliječni proizvodi'!I364,'Sheet1 (2)'!$K$3:$L$13,2,FALSE)=1,X358*1.25,X358*1.05),2)</f>
        <v>#N/A</v>
      </c>
      <c r="AA358" s="80">
        <f>IF('Mlijeko i mliječni proizvodi'!J364="",0,Z358-'Mlijeko i mliječni proizvodi'!O364)</f>
        <v>0</v>
      </c>
      <c r="AB358" s="81">
        <f t="shared" si="24"/>
        <v>0</v>
      </c>
      <c r="AD358" t="str">
        <f t="shared" si="25"/>
        <v>U rasponu</v>
      </c>
      <c r="AF358" s="47" t="e">
        <f>IF(VLOOKUP('Mlijeko i mliječni proizvodi'!I364,'Sheet1 (2)'!$K$3:$L$13,2,FALSE)=0,IF('Sheet1 (2)'!H358&lt;0.2,1,0),0)</f>
        <v>#N/A</v>
      </c>
    </row>
    <row r="359" spans="6:32" ht="15" x14ac:dyDescent="0.2">
      <c r="F359" t="e">
        <f>'Voće i povrće'!J366/'Voće i povrće'!G366*1000</f>
        <v>#DIV/0!</v>
      </c>
      <c r="H359" t="e">
        <f>'Mlijeko i mliječni proizvodi'!J365/'Mlijeko i mliječni proizvodi'!G365</f>
        <v>#DIV/0!</v>
      </c>
      <c r="M359">
        <f>'Voće i povrće'!J365*'Voće i povrće'!K365</f>
        <v>0</v>
      </c>
      <c r="N359" s="80">
        <f>IF('Voće i povrće'!J365="",0,M359-'Voće i povrće'!N365)</f>
        <v>0</v>
      </c>
      <c r="O359" t="e">
        <f>ROUND(IF(VLOOKUP('Voće i povrće'!I365,'Sheet1 (2)'!$C$3:$D$52,2,FALSE)=1,M359*1.25,M359*1.05),2)</f>
        <v>#N/A</v>
      </c>
      <c r="P359" s="80">
        <f>IF('Voće i povrće'!J365="",0,O359-'Voće i povrće'!O365)</f>
        <v>0</v>
      </c>
      <c r="Q359" s="81">
        <f t="shared" si="22"/>
        <v>0</v>
      </c>
      <c r="S359" t="str">
        <f t="shared" si="23"/>
        <v>U rasponu</v>
      </c>
      <c r="U359" s="47" t="e">
        <f>IF(VLOOKUP('Voće i povrće'!I365,'Sheet1 (2)'!$C$3:$D$52,2,FALSE)=1,IF('Sheet1 (2)'!F359&lt;200,1,0),0)</f>
        <v>#N/A</v>
      </c>
      <c r="X359">
        <f>'Mlijeko i mliječni proizvodi'!J365*'Mlijeko i mliječni proizvodi'!K365</f>
        <v>0</v>
      </c>
      <c r="Y359" s="80">
        <f>IF('Mlijeko i mliječni proizvodi'!J365="",0,X359-'Mlijeko i mliječni proizvodi'!N365)</f>
        <v>0</v>
      </c>
      <c r="Z359" t="e">
        <f>ROUND(IF(VLOOKUP('Mlijeko i mliječni proizvodi'!I365,'Sheet1 (2)'!$K$3:$L$13,2,FALSE)=1,X359*1.25,X359*1.05),2)</f>
        <v>#N/A</v>
      </c>
      <c r="AA359" s="80">
        <f>IF('Mlijeko i mliječni proizvodi'!J365="",0,Z359-'Mlijeko i mliječni proizvodi'!O365)</f>
        <v>0</v>
      </c>
      <c r="AB359" s="81">
        <f t="shared" si="24"/>
        <v>0</v>
      </c>
      <c r="AD359" t="str">
        <f t="shared" si="25"/>
        <v>U rasponu</v>
      </c>
      <c r="AF359" s="47" t="e">
        <f>IF(VLOOKUP('Mlijeko i mliječni proizvodi'!I365,'Sheet1 (2)'!$K$3:$L$13,2,FALSE)=0,IF('Sheet1 (2)'!H359&lt;0.2,1,0),0)</f>
        <v>#N/A</v>
      </c>
    </row>
    <row r="360" spans="6:32" ht="15" x14ac:dyDescent="0.2">
      <c r="F360" t="e">
        <f>'Voće i povrće'!J367/'Voće i povrće'!G367*1000</f>
        <v>#DIV/0!</v>
      </c>
      <c r="H360" t="e">
        <f>'Mlijeko i mliječni proizvodi'!J366/'Mlijeko i mliječni proizvodi'!G366</f>
        <v>#DIV/0!</v>
      </c>
      <c r="M360">
        <f>'Voće i povrće'!J366*'Voće i povrće'!K366</f>
        <v>0</v>
      </c>
      <c r="N360" s="80">
        <f>IF('Voće i povrće'!J366="",0,M360-'Voće i povrće'!N366)</f>
        <v>0</v>
      </c>
      <c r="O360" t="e">
        <f>ROUND(IF(VLOOKUP('Voće i povrće'!I366,'Sheet1 (2)'!$C$3:$D$52,2,FALSE)=1,M360*1.25,M360*1.05),2)</f>
        <v>#N/A</v>
      </c>
      <c r="P360" s="80">
        <f>IF('Voće i povrće'!J366="",0,O360-'Voće i povrće'!O366)</f>
        <v>0</v>
      </c>
      <c r="Q360" s="81">
        <f t="shared" si="22"/>
        <v>0</v>
      </c>
      <c r="S360" t="str">
        <f t="shared" si="23"/>
        <v>U rasponu</v>
      </c>
      <c r="U360" s="47" t="e">
        <f>IF(VLOOKUP('Voće i povrće'!I366,'Sheet1 (2)'!$C$3:$D$52,2,FALSE)=1,IF('Sheet1 (2)'!F360&lt;200,1,0),0)</f>
        <v>#N/A</v>
      </c>
      <c r="X360">
        <f>'Mlijeko i mliječni proizvodi'!J366*'Mlijeko i mliječni proizvodi'!K366</f>
        <v>0</v>
      </c>
      <c r="Y360" s="80">
        <f>IF('Mlijeko i mliječni proizvodi'!J366="",0,X360-'Mlijeko i mliječni proizvodi'!N366)</f>
        <v>0</v>
      </c>
      <c r="Z360" t="e">
        <f>ROUND(IF(VLOOKUP('Mlijeko i mliječni proizvodi'!I366,'Sheet1 (2)'!$K$3:$L$13,2,FALSE)=1,X360*1.25,X360*1.05),2)</f>
        <v>#N/A</v>
      </c>
      <c r="AA360" s="80">
        <f>IF('Mlijeko i mliječni proizvodi'!J366="",0,Z360-'Mlijeko i mliječni proizvodi'!O366)</f>
        <v>0</v>
      </c>
      <c r="AB360" s="81">
        <f t="shared" si="24"/>
        <v>0</v>
      </c>
      <c r="AD360" t="str">
        <f t="shared" si="25"/>
        <v>U rasponu</v>
      </c>
      <c r="AF360" s="47" t="e">
        <f>IF(VLOOKUP('Mlijeko i mliječni proizvodi'!I366,'Sheet1 (2)'!$K$3:$L$13,2,FALSE)=0,IF('Sheet1 (2)'!H360&lt;0.2,1,0),0)</f>
        <v>#N/A</v>
      </c>
    </row>
    <row r="361" spans="6:32" ht="15" x14ac:dyDescent="0.2">
      <c r="F361" t="e">
        <f>'Voće i povrće'!J368/'Voće i povrće'!G368*1000</f>
        <v>#DIV/0!</v>
      </c>
      <c r="H361" t="e">
        <f>'Mlijeko i mliječni proizvodi'!J367/'Mlijeko i mliječni proizvodi'!G367</f>
        <v>#DIV/0!</v>
      </c>
      <c r="M361">
        <f>'Voće i povrće'!J367*'Voće i povrće'!K367</f>
        <v>0</v>
      </c>
      <c r="N361" s="80">
        <f>IF('Voće i povrće'!J367="",0,M361-'Voće i povrće'!N367)</f>
        <v>0</v>
      </c>
      <c r="O361" t="e">
        <f>ROUND(IF(VLOOKUP('Voće i povrće'!I367,'Sheet1 (2)'!$C$3:$D$52,2,FALSE)=1,M361*1.25,M361*1.05),2)</f>
        <v>#N/A</v>
      </c>
      <c r="P361" s="80">
        <f>IF('Voće i povrće'!J367="",0,O361-'Voće i povrće'!O367)</f>
        <v>0</v>
      </c>
      <c r="Q361" s="81">
        <f t="shared" si="22"/>
        <v>0</v>
      </c>
      <c r="S361" t="str">
        <f t="shared" si="23"/>
        <v>U rasponu</v>
      </c>
      <c r="U361" s="47" t="e">
        <f>IF(VLOOKUP('Voće i povrće'!I367,'Sheet1 (2)'!$C$3:$D$52,2,FALSE)=1,IF('Sheet1 (2)'!F361&lt;200,1,0),0)</f>
        <v>#N/A</v>
      </c>
      <c r="X361">
        <f>'Mlijeko i mliječni proizvodi'!J367*'Mlijeko i mliječni proizvodi'!K367</f>
        <v>0</v>
      </c>
      <c r="Y361" s="80">
        <f>IF('Mlijeko i mliječni proizvodi'!J367="",0,X361-'Mlijeko i mliječni proizvodi'!N367)</f>
        <v>0</v>
      </c>
      <c r="Z361" t="e">
        <f>ROUND(IF(VLOOKUP('Mlijeko i mliječni proizvodi'!I367,'Sheet1 (2)'!$K$3:$L$13,2,FALSE)=1,X361*1.25,X361*1.05),2)</f>
        <v>#N/A</v>
      </c>
      <c r="AA361" s="80">
        <f>IF('Mlijeko i mliječni proizvodi'!J367="",0,Z361-'Mlijeko i mliječni proizvodi'!O367)</f>
        <v>0</v>
      </c>
      <c r="AB361" s="81">
        <f t="shared" si="24"/>
        <v>0</v>
      </c>
      <c r="AD361" t="str">
        <f t="shared" si="25"/>
        <v>U rasponu</v>
      </c>
      <c r="AF361" s="47" t="e">
        <f>IF(VLOOKUP('Mlijeko i mliječni proizvodi'!I367,'Sheet1 (2)'!$K$3:$L$13,2,FALSE)=0,IF('Sheet1 (2)'!H361&lt;0.2,1,0),0)</f>
        <v>#N/A</v>
      </c>
    </row>
    <row r="362" spans="6:32" ht="15" x14ac:dyDescent="0.2">
      <c r="F362" t="e">
        <f>'Voće i povrće'!J369/'Voće i povrće'!G369*1000</f>
        <v>#DIV/0!</v>
      </c>
      <c r="H362" t="e">
        <f>'Mlijeko i mliječni proizvodi'!J368/'Mlijeko i mliječni proizvodi'!G368</f>
        <v>#DIV/0!</v>
      </c>
      <c r="M362">
        <f>'Voće i povrće'!J368*'Voće i povrće'!K368</f>
        <v>0</v>
      </c>
      <c r="N362" s="80">
        <f>IF('Voće i povrće'!J368="",0,M362-'Voće i povrće'!N368)</f>
        <v>0</v>
      </c>
      <c r="O362" t="e">
        <f>ROUND(IF(VLOOKUP('Voće i povrće'!I368,'Sheet1 (2)'!$C$3:$D$52,2,FALSE)=1,M362*1.25,M362*1.05),2)</f>
        <v>#N/A</v>
      </c>
      <c r="P362" s="80">
        <f>IF('Voće i povrće'!J368="",0,O362-'Voće i povrće'!O368)</f>
        <v>0</v>
      </c>
      <c r="Q362" s="81">
        <f t="shared" si="22"/>
        <v>0</v>
      </c>
      <c r="S362" t="str">
        <f t="shared" si="23"/>
        <v>U rasponu</v>
      </c>
      <c r="U362" s="47" t="e">
        <f>IF(VLOOKUP('Voće i povrće'!I368,'Sheet1 (2)'!$C$3:$D$52,2,FALSE)=1,IF('Sheet1 (2)'!F362&lt;200,1,0),0)</f>
        <v>#N/A</v>
      </c>
      <c r="X362">
        <f>'Mlijeko i mliječni proizvodi'!J368*'Mlijeko i mliječni proizvodi'!K368</f>
        <v>0</v>
      </c>
      <c r="Y362" s="80">
        <f>IF('Mlijeko i mliječni proizvodi'!J368="",0,X362-'Mlijeko i mliječni proizvodi'!N368)</f>
        <v>0</v>
      </c>
      <c r="Z362" t="e">
        <f>ROUND(IF(VLOOKUP('Mlijeko i mliječni proizvodi'!I368,'Sheet1 (2)'!$K$3:$L$13,2,FALSE)=1,X362*1.25,X362*1.05),2)</f>
        <v>#N/A</v>
      </c>
      <c r="AA362" s="80">
        <f>IF('Mlijeko i mliječni proizvodi'!J368="",0,Z362-'Mlijeko i mliječni proizvodi'!O368)</f>
        <v>0</v>
      </c>
      <c r="AB362" s="81">
        <f t="shared" si="24"/>
        <v>0</v>
      </c>
      <c r="AD362" t="str">
        <f t="shared" si="25"/>
        <v>U rasponu</v>
      </c>
      <c r="AF362" s="47" t="e">
        <f>IF(VLOOKUP('Mlijeko i mliječni proizvodi'!I368,'Sheet1 (2)'!$K$3:$L$13,2,FALSE)=0,IF('Sheet1 (2)'!H362&lt;0.2,1,0),0)</f>
        <v>#N/A</v>
      </c>
    </row>
    <row r="363" spans="6:32" ht="15" x14ac:dyDescent="0.2">
      <c r="F363" t="e">
        <f>'Voće i povrće'!J370/'Voće i povrće'!G370*1000</f>
        <v>#DIV/0!</v>
      </c>
      <c r="H363" t="e">
        <f>'Mlijeko i mliječni proizvodi'!J369/'Mlijeko i mliječni proizvodi'!G369</f>
        <v>#DIV/0!</v>
      </c>
      <c r="M363">
        <f>'Voće i povrće'!J369*'Voće i povrće'!K369</f>
        <v>0</v>
      </c>
      <c r="N363" s="80">
        <f>IF('Voće i povrće'!J369="",0,M363-'Voće i povrće'!N369)</f>
        <v>0</v>
      </c>
      <c r="O363" t="e">
        <f>ROUND(IF(VLOOKUP('Voće i povrće'!I369,'Sheet1 (2)'!$C$3:$D$52,2,FALSE)=1,M363*1.25,M363*1.05),2)</f>
        <v>#N/A</v>
      </c>
      <c r="P363" s="80">
        <f>IF('Voće i povrće'!J369="",0,O363-'Voće i povrće'!O369)</f>
        <v>0</v>
      </c>
      <c r="Q363" s="81">
        <f t="shared" si="22"/>
        <v>0</v>
      </c>
      <c r="S363" t="str">
        <f t="shared" si="23"/>
        <v>U rasponu</v>
      </c>
      <c r="U363" s="47" t="e">
        <f>IF(VLOOKUP('Voće i povrće'!I369,'Sheet1 (2)'!$C$3:$D$52,2,FALSE)=1,IF('Sheet1 (2)'!F363&lt;200,1,0),0)</f>
        <v>#N/A</v>
      </c>
      <c r="X363">
        <f>'Mlijeko i mliječni proizvodi'!J369*'Mlijeko i mliječni proizvodi'!K369</f>
        <v>0</v>
      </c>
      <c r="Y363" s="80">
        <f>IF('Mlijeko i mliječni proizvodi'!J369="",0,X363-'Mlijeko i mliječni proizvodi'!N369)</f>
        <v>0</v>
      </c>
      <c r="Z363" t="e">
        <f>ROUND(IF(VLOOKUP('Mlijeko i mliječni proizvodi'!I369,'Sheet1 (2)'!$K$3:$L$13,2,FALSE)=1,X363*1.25,X363*1.05),2)</f>
        <v>#N/A</v>
      </c>
      <c r="AA363" s="80">
        <f>IF('Mlijeko i mliječni proizvodi'!J369="",0,Z363-'Mlijeko i mliječni proizvodi'!O369)</f>
        <v>0</v>
      </c>
      <c r="AB363" s="81">
        <f t="shared" si="24"/>
        <v>0</v>
      </c>
      <c r="AD363" t="str">
        <f t="shared" si="25"/>
        <v>U rasponu</v>
      </c>
      <c r="AF363" s="47" t="e">
        <f>IF(VLOOKUP('Mlijeko i mliječni proizvodi'!I369,'Sheet1 (2)'!$K$3:$L$13,2,FALSE)=0,IF('Sheet1 (2)'!H363&lt;0.2,1,0),0)</f>
        <v>#N/A</v>
      </c>
    </row>
    <row r="364" spans="6:32" ht="15" x14ac:dyDescent="0.2">
      <c r="F364" t="e">
        <f>'Voće i povrće'!J371/'Voće i povrće'!G371*1000</f>
        <v>#DIV/0!</v>
      </c>
      <c r="H364" t="e">
        <f>'Mlijeko i mliječni proizvodi'!J370/'Mlijeko i mliječni proizvodi'!G370</f>
        <v>#DIV/0!</v>
      </c>
      <c r="M364">
        <f>'Voće i povrće'!J370*'Voće i povrće'!K370</f>
        <v>0</v>
      </c>
      <c r="N364" s="80">
        <f>IF('Voće i povrće'!J370="",0,M364-'Voće i povrće'!N370)</f>
        <v>0</v>
      </c>
      <c r="O364" t="e">
        <f>ROUND(IF(VLOOKUP('Voće i povrće'!I370,'Sheet1 (2)'!$C$3:$D$52,2,FALSE)=1,M364*1.25,M364*1.05),2)</f>
        <v>#N/A</v>
      </c>
      <c r="P364" s="80">
        <f>IF('Voće i povrće'!J370="",0,O364-'Voće i povrće'!O370)</f>
        <v>0</v>
      </c>
      <c r="Q364" s="81">
        <f t="shared" si="22"/>
        <v>0</v>
      </c>
      <c r="S364" t="str">
        <f t="shared" si="23"/>
        <v>U rasponu</v>
      </c>
      <c r="U364" s="47" t="e">
        <f>IF(VLOOKUP('Voće i povrće'!I370,'Sheet1 (2)'!$C$3:$D$52,2,FALSE)=1,IF('Sheet1 (2)'!F364&lt;200,1,0),0)</f>
        <v>#N/A</v>
      </c>
      <c r="X364">
        <f>'Mlijeko i mliječni proizvodi'!J370*'Mlijeko i mliječni proizvodi'!K370</f>
        <v>0</v>
      </c>
      <c r="Y364" s="80">
        <f>IF('Mlijeko i mliječni proizvodi'!J370="",0,X364-'Mlijeko i mliječni proizvodi'!N370)</f>
        <v>0</v>
      </c>
      <c r="Z364" t="e">
        <f>ROUND(IF(VLOOKUP('Mlijeko i mliječni proizvodi'!I370,'Sheet1 (2)'!$K$3:$L$13,2,FALSE)=1,X364*1.25,X364*1.05),2)</f>
        <v>#N/A</v>
      </c>
      <c r="AA364" s="80">
        <f>IF('Mlijeko i mliječni proizvodi'!J370="",0,Z364-'Mlijeko i mliječni proizvodi'!O370)</f>
        <v>0</v>
      </c>
      <c r="AB364" s="81">
        <f t="shared" si="24"/>
        <v>0</v>
      </c>
      <c r="AD364" t="str">
        <f t="shared" si="25"/>
        <v>U rasponu</v>
      </c>
      <c r="AF364" s="47" t="e">
        <f>IF(VLOOKUP('Mlijeko i mliječni proizvodi'!I370,'Sheet1 (2)'!$K$3:$L$13,2,FALSE)=0,IF('Sheet1 (2)'!H364&lt;0.2,1,0),0)</f>
        <v>#N/A</v>
      </c>
    </row>
    <row r="365" spans="6:32" ht="15" x14ac:dyDescent="0.2">
      <c r="F365" t="e">
        <f>'Voće i povrće'!J372/'Voće i povrće'!G372*1000</f>
        <v>#DIV/0!</v>
      </c>
      <c r="H365" t="e">
        <f>'Mlijeko i mliječni proizvodi'!J371/'Mlijeko i mliječni proizvodi'!G371</f>
        <v>#DIV/0!</v>
      </c>
      <c r="M365">
        <f>'Voće i povrće'!J371*'Voće i povrće'!K371</f>
        <v>0</v>
      </c>
      <c r="N365" s="80">
        <f>IF('Voće i povrće'!J371="",0,M365-'Voće i povrće'!N371)</f>
        <v>0</v>
      </c>
      <c r="O365" t="e">
        <f>ROUND(IF(VLOOKUP('Voće i povrće'!I371,'Sheet1 (2)'!$C$3:$D$52,2,FALSE)=1,M365*1.25,M365*1.05),2)</f>
        <v>#N/A</v>
      </c>
      <c r="P365" s="80">
        <f>IF('Voće i povrće'!J371="",0,O365-'Voće i povrće'!O371)</f>
        <v>0</v>
      </c>
      <c r="Q365" s="81">
        <f t="shared" si="22"/>
        <v>0</v>
      </c>
      <c r="S365" t="str">
        <f t="shared" si="23"/>
        <v>U rasponu</v>
      </c>
      <c r="U365" s="47" t="e">
        <f>IF(VLOOKUP('Voće i povrće'!I371,'Sheet1 (2)'!$C$3:$D$52,2,FALSE)=1,IF('Sheet1 (2)'!F365&lt;200,1,0),0)</f>
        <v>#N/A</v>
      </c>
      <c r="X365">
        <f>'Mlijeko i mliječni proizvodi'!J371*'Mlijeko i mliječni proizvodi'!K371</f>
        <v>0</v>
      </c>
      <c r="Y365" s="80">
        <f>IF('Mlijeko i mliječni proizvodi'!J371="",0,X365-'Mlijeko i mliječni proizvodi'!N371)</f>
        <v>0</v>
      </c>
      <c r="Z365" t="e">
        <f>ROUND(IF(VLOOKUP('Mlijeko i mliječni proizvodi'!I371,'Sheet1 (2)'!$K$3:$L$13,2,FALSE)=1,X365*1.25,X365*1.05),2)</f>
        <v>#N/A</v>
      </c>
      <c r="AA365" s="80">
        <f>IF('Mlijeko i mliječni proizvodi'!J371="",0,Z365-'Mlijeko i mliječni proizvodi'!O371)</f>
        <v>0</v>
      </c>
      <c r="AB365" s="81">
        <f t="shared" si="24"/>
        <v>0</v>
      </c>
      <c r="AD365" t="str">
        <f t="shared" si="25"/>
        <v>U rasponu</v>
      </c>
      <c r="AF365" s="47" t="e">
        <f>IF(VLOOKUP('Mlijeko i mliječni proizvodi'!I371,'Sheet1 (2)'!$K$3:$L$13,2,FALSE)=0,IF('Sheet1 (2)'!H365&lt;0.2,1,0),0)</f>
        <v>#N/A</v>
      </c>
    </row>
    <row r="366" spans="6:32" ht="15" x14ac:dyDescent="0.2">
      <c r="F366" t="e">
        <f>'Voće i povrće'!J373/'Voće i povrće'!G373*1000</f>
        <v>#DIV/0!</v>
      </c>
      <c r="H366" t="e">
        <f>'Mlijeko i mliječni proizvodi'!J372/'Mlijeko i mliječni proizvodi'!G372</f>
        <v>#DIV/0!</v>
      </c>
      <c r="M366">
        <f>'Voće i povrće'!J372*'Voće i povrće'!K372</f>
        <v>0</v>
      </c>
      <c r="N366" s="80">
        <f>IF('Voće i povrće'!J372="",0,M366-'Voće i povrće'!N372)</f>
        <v>0</v>
      </c>
      <c r="O366" t="e">
        <f>ROUND(IF(VLOOKUP('Voće i povrće'!I372,'Sheet1 (2)'!$C$3:$D$52,2,FALSE)=1,M366*1.25,M366*1.05),2)</f>
        <v>#N/A</v>
      </c>
      <c r="P366" s="80">
        <f>IF('Voće i povrće'!J372="",0,O366-'Voće i povrće'!O372)</f>
        <v>0</v>
      </c>
      <c r="Q366" s="81">
        <f t="shared" si="22"/>
        <v>0</v>
      </c>
      <c r="S366" t="str">
        <f t="shared" si="23"/>
        <v>U rasponu</v>
      </c>
      <c r="U366" s="47" t="e">
        <f>IF(VLOOKUP('Voće i povrće'!I372,'Sheet1 (2)'!$C$3:$D$52,2,FALSE)=1,IF('Sheet1 (2)'!F366&lt;200,1,0),0)</f>
        <v>#N/A</v>
      </c>
      <c r="X366">
        <f>'Mlijeko i mliječni proizvodi'!J372*'Mlijeko i mliječni proizvodi'!K372</f>
        <v>0</v>
      </c>
      <c r="Y366" s="80">
        <f>IF('Mlijeko i mliječni proizvodi'!J372="",0,X366-'Mlijeko i mliječni proizvodi'!N372)</f>
        <v>0</v>
      </c>
      <c r="Z366" t="e">
        <f>ROUND(IF(VLOOKUP('Mlijeko i mliječni proizvodi'!I372,'Sheet1 (2)'!$K$3:$L$13,2,FALSE)=1,X366*1.25,X366*1.05),2)</f>
        <v>#N/A</v>
      </c>
      <c r="AA366" s="80">
        <f>IF('Mlijeko i mliječni proizvodi'!J372="",0,Z366-'Mlijeko i mliječni proizvodi'!O372)</f>
        <v>0</v>
      </c>
      <c r="AB366" s="81">
        <f t="shared" si="24"/>
        <v>0</v>
      </c>
      <c r="AD366" t="str">
        <f t="shared" si="25"/>
        <v>U rasponu</v>
      </c>
      <c r="AF366" s="47" t="e">
        <f>IF(VLOOKUP('Mlijeko i mliječni proizvodi'!I372,'Sheet1 (2)'!$K$3:$L$13,2,FALSE)=0,IF('Sheet1 (2)'!H366&lt;0.2,1,0),0)</f>
        <v>#N/A</v>
      </c>
    </row>
    <row r="367" spans="6:32" ht="15" x14ac:dyDescent="0.2">
      <c r="F367" t="e">
        <f>'Voće i povrće'!J374/'Voće i povrće'!G374*1000</f>
        <v>#DIV/0!</v>
      </c>
      <c r="H367" t="e">
        <f>'Mlijeko i mliječni proizvodi'!J373/'Mlijeko i mliječni proizvodi'!G373</f>
        <v>#DIV/0!</v>
      </c>
      <c r="M367">
        <f>'Voće i povrće'!J373*'Voće i povrće'!K373</f>
        <v>0</v>
      </c>
      <c r="N367" s="80">
        <f>IF('Voće i povrće'!J373="",0,M367-'Voće i povrće'!N373)</f>
        <v>0</v>
      </c>
      <c r="O367" t="e">
        <f>ROUND(IF(VLOOKUP('Voće i povrće'!I373,'Sheet1 (2)'!$C$3:$D$52,2,FALSE)=1,M367*1.25,M367*1.05),2)</f>
        <v>#N/A</v>
      </c>
      <c r="P367" s="80">
        <f>IF('Voće i povrće'!J373="",0,O367-'Voće i povrće'!O373)</f>
        <v>0</v>
      </c>
      <c r="Q367" s="81">
        <f t="shared" si="22"/>
        <v>0</v>
      </c>
      <c r="S367" t="str">
        <f t="shared" si="23"/>
        <v>U rasponu</v>
      </c>
      <c r="U367" s="47" t="e">
        <f>IF(VLOOKUP('Voće i povrće'!I373,'Sheet1 (2)'!$C$3:$D$52,2,FALSE)=1,IF('Sheet1 (2)'!F367&lt;200,1,0),0)</f>
        <v>#N/A</v>
      </c>
      <c r="X367">
        <f>'Mlijeko i mliječni proizvodi'!J373*'Mlijeko i mliječni proizvodi'!K373</f>
        <v>0</v>
      </c>
      <c r="Y367" s="80">
        <f>IF('Mlijeko i mliječni proizvodi'!J373="",0,X367-'Mlijeko i mliječni proizvodi'!N373)</f>
        <v>0</v>
      </c>
      <c r="Z367" t="e">
        <f>ROUND(IF(VLOOKUP('Mlijeko i mliječni proizvodi'!I373,'Sheet1 (2)'!$K$3:$L$13,2,FALSE)=1,X367*1.25,X367*1.05),2)</f>
        <v>#N/A</v>
      </c>
      <c r="AA367" s="80">
        <f>IF('Mlijeko i mliječni proizvodi'!J373="",0,Z367-'Mlijeko i mliječni proizvodi'!O373)</f>
        <v>0</v>
      </c>
      <c r="AB367" s="81">
        <f t="shared" si="24"/>
        <v>0</v>
      </c>
      <c r="AD367" t="str">
        <f t="shared" si="25"/>
        <v>U rasponu</v>
      </c>
      <c r="AF367" s="47" t="e">
        <f>IF(VLOOKUP('Mlijeko i mliječni proizvodi'!I373,'Sheet1 (2)'!$K$3:$L$13,2,FALSE)=0,IF('Sheet1 (2)'!H367&lt;0.2,1,0),0)</f>
        <v>#N/A</v>
      </c>
    </row>
    <row r="368" spans="6:32" ht="15" x14ac:dyDescent="0.2">
      <c r="F368" t="e">
        <f>'Voće i povrće'!J375/'Voće i povrće'!G375*1000</f>
        <v>#DIV/0!</v>
      </c>
      <c r="H368" t="e">
        <f>'Mlijeko i mliječni proizvodi'!J374/'Mlijeko i mliječni proizvodi'!G374</f>
        <v>#DIV/0!</v>
      </c>
      <c r="M368">
        <f>'Voće i povrće'!J374*'Voće i povrće'!K374</f>
        <v>0</v>
      </c>
      <c r="N368" s="80">
        <f>IF('Voće i povrće'!J374="",0,M368-'Voće i povrće'!N374)</f>
        <v>0</v>
      </c>
      <c r="O368" t="e">
        <f>ROUND(IF(VLOOKUP('Voće i povrće'!I374,'Sheet1 (2)'!$C$3:$D$52,2,FALSE)=1,M368*1.25,M368*1.05),2)</f>
        <v>#N/A</v>
      </c>
      <c r="P368" s="80">
        <f>IF('Voće i povrće'!J374="",0,O368-'Voće i povrće'!O374)</f>
        <v>0</v>
      </c>
      <c r="Q368" s="81">
        <f t="shared" si="22"/>
        <v>0</v>
      </c>
      <c r="S368" t="str">
        <f t="shared" si="23"/>
        <v>U rasponu</v>
      </c>
      <c r="U368" s="47" t="e">
        <f>IF(VLOOKUP('Voće i povrće'!I374,'Sheet1 (2)'!$C$3:$D$52,2,FALSE)=1,IF('Sheet1 (2)'!F368&lt;200,1,0),0)</f>
        <v>#N/A</v>
      </c>
      <c r="X368">
        <f>'Mlijeko i mliječni proizvodi'!J374*'Mlijeko i mliječni proizvodi'!K374</f>
        <v>0</v>
      </c>
      <c r="Y368" s="80">
        <f>IF('Mlijeko i mliječni proizvodi'!J374="",0,X368-'Mlijeko i mliječni proizvodi'!N374)</f>
        <v>0</v>
      </c>
      <c r="Z368" t="e">
        <f>ROUND(IF(VLOOKUP('Mlijeko i mliječni proizvodi'!I374,'Sheet1 (2)'!$K$3:$L$13,2,FALSE)=1,X368*1.25,X368*1.05),2)</f>
        <v>#N/A</v>
      </c>
      <c r="AA368" s="80">
        <f>IF('Mlijeko i mliječni proizvodi'!J374="",0,Z368-'Mlijeko i mliječni proizvodi'!O374)</f>
        <v>0</v>
      </c>
      <c r="AB368" s="81">
        <f t="shared" si="24"/>
        <v>0</v>
      </c>
      <c r="AD368" t="str">
        <f t="shared" si="25"/>
        <v>U rasponu</v>
      </c>
      <c r="AF368" s="47" t="e">
        <f>IF(VLOOKUP('Mlijeko i mliječni proizvodi'!I374,'Sheet1 (2)'!$K$3:$L$13,2,FALSE)=0,IF('Sheet1 (2)'!H368&lt;0.2,1,0),0)</f>
        <v>#N/A</v>
      </c>
    </row>
    <row r="369" spans="6:32" ht="15" x14ac:dyDescent="0.2">
      <c r="F369" t="e">
        <f>'Voće i povrće'!J376/'Voće i povrće'!G376*1000</f>
        <v>#DIV/0!</v>
      </c>
      <c r="H369" t="e">
        <f>'Mlijeko i mliječni proizvodi'!J375/'Mlijeko i mliječni proizvodi'!G375</f>
        <v>#DIV/0!</v>
      </c>
      <c r="M369">
        <f>'Voće i povrće'!J375*'Voće i povrće'!K375</f>
        <v>0</v>
      </c>
      <c r="N369" s="80">
        <f>IF('Voće i povrće'!J375="",0,M369-'Voće i povrće'!N375)</f>
        <v>0</v>
      </c>
      <c r="O369" t="e">
        <f>ROUND(IF(VLOOKUP('Voće i povrće'!I375,'Sheet1 (2)'!$C$3:$D$52,2,FALSE)=1,M369*1.25,M369*1.05),2)</f>
        <v>#N/A</v>
      </c>
      <c r="P369" s="80">
        <f>IF('Voće i povrće'!J375="",0,O369-'Voće i povrće'!O375)</f>
        <v>0</v>
      </c>
      <c r="Q369" s="81">
        <f t="shared" si="22"/>
        <v>0</v>
      </c>
      <c r="S369" t="str">
        <f t="shared" si="23"/>
        <v>U rasponu</v>
      </c>
      <c r="U369" s="47" t="e">
        <f>IF(VLOOKUP('Voće i povrće'!I375,'Sheet1 (2)'!$C$3:$D$52,2,FALSE)=1,IF('Sheet1 (2)'!F369&lt;200,1,0),0)</f>
        <v>#N/A</v>
      </c>
      <c r="X369">
        <f>'Mlijeko i mliječni proizvodi'!J375*'Mlijeko i mliječni proizvodi'!K375</f>
        <v>0</v>
      </c>
      <c r="Y369" s="80">
        <f>IF('Mlijeko i mliječni proizvodi'!J375="",0,X369-'Mlijeko i mliječni proizvodi'!N375)</f>
        <v>0</v>
      </c>
      <c r="Z369" t="e">
        <f>ROUND(IF(VLOOKUP('Mlijeko i mliječni proizvodi'!I375,'Sheet1 (2)'!$K$3:$L$13,2,FALSE)=1,X369*1.25,X369*1.05),2)</f>
        <v>#N/A</v>
      </c>
      <c r="AA369" s="80">
        <f>IF('Mlijeko i mliječni proizvodi'!J375="",0,Z369-'Mlijeko i mliječni proizvodi'!O375)</f>
        <v>0</v>
      </c>
      <c r="AB369" s="81">
        <f t="shared" si="24"/>
        <v>0</v>
      </c>
      <c r="AD369" t="str">
        <f t="shared" si="25"/>
        <v>U rasponu</v>
      </c>
      <c r="AF369" s="47" t="e">
        <f>IF(VLOOKUP('Mlijeko i mliječni proizvodi'!I375,'Sheet1 (2)'!$K$3:$L$13,2,FALSE)=0,IF('Sheet1 (2)'!H369&lt;0.2,1,0),0)</f>
        <v>#N/A</v>
      </c>
    </row>
    <row r="370" spans="6:32" ht="15" x14ac:dyDescent="0.2">
      <c r="F370" t="e">
        <f>'Voće i povrće'!J377/'Voće i povrće'!G377*1000</f>
        <v>#DIV/0!</v>
      </c>
      <c r="H370" t="e">
        <f>'Mlijeko i mliječni proizvodi'!J376/'Mlijeko i mliječni proizvodi'!G376</f>
        <v>#DIV/0!</v>
      </c>
      <c r="M370">
        <f>'Voće i povrće'!J376*'Voće i povrće'!K376</f>
        <v>0</v>
      </c>
      <c r="N370" s="80">
        <f>IF('Voće i povrće'!J376="",0,M370-'Voće i povrće'!N376)</f>
        <v>0</v>
      </c>
      <c r="O370" t="e">
        <f>ROUND(IF(VLOOKUP('Voće i povrće'!I376,'Sheet1 (2)'!$C$3:$D$52,2,FALSE)=1,M370*1.25,M370*1.05),2)</f>
        <v>#N/A</v>
      </c>
      <c r="P370" s="80">
        <f>IF('Voće i povrće'!J376="",0,O370-'Voće i povrće'!O376)</f>
        <v>0</v>
      </c>
      <c r="Q370" s="81">
        <f t="shared" si="22"/>
        <v>0</v>
      </c>
      <c r="S370" t="str">
        <f t="shared" si="23"/>
        <v>U rasponu</v>
      </c>
      <c r="U370" s="47" t="e">
        <f>IF(VLOOKUP('Voće i povrće'!I376,'Sheet1 (2)'!$C$3:$D$52,2,FALSE)=1,IF('Sheet1 (2)'!F370&lt;200,1,0),0)</f>
        <v>#N/A</v>
      </c>
      <c r="X370">
        <f>'Mlijeko i mliječni proizvodi'!J376*'Mlijeko i mliječni proizvodi'!K376</f>
        <v>0</v>
      </c>
      <c r="Y370" s="80">
        <f>IF('Mlijeko i mliječni proizvodi'!J376="",0,X370-'Mlijeko i mliječni proizvodi'!N376)</f>
        <v>0</v>
      </c>
      <c r="Z370" t="e">
        <f>ROUND(IF(VLOOKUP('Mlijeko i mliječni proizvodi'!I376,'Sheet1 (2)'!$K$3:$L$13,2,FALSE)=1,X370*1.25,X370*1.05),2)</f>
        <v>#N/A</v>
      </c>
      <c r="AA370" s="80">
        <f>IF('Mlijeko i mliječni proizvodi'!J376="",0,Z370-'Mlijeko i mliječni proizvodi'!O376)</f>
        <v>0</v>
      </c>
      <c r="AB370" s="81">
        <f t="shared" si="24"/>
        <v>0</v>
      </c>
      <c r="AD370" t="str">
        <f t="shared" si="25"/>
        <v>U rasponu</v>
      </c>
      <c r="AF370" s="47" t="e">
        <f>IF(VLOOKUP('Mlijeko i mliječni proizvodi'!I376,'Sheet1 (2)'!$K$3:$L$13,2,FALSE)=0,IF('Sheet1 (2)'!H370&lt;0.2,1,0),0)</f>
        <v>#N/A</v>
      </c>
    </row>
    <row r="371" spans="6:32" ht="15" x14ac:dyDescent="0.2">
      <c r="F371" t="e">
        <f>'Voće i povrće'!J378/'Voće i povrće'!G378*1000</f>
        <v>#DIV/0!</v>
      </c>
      <c r="H371" t="e">
        <f>'Mlijeko i mliječni proizvodi'!J377/'Mlijeko i mliječni proizvodi'!G377</f>
        <v>#DIV/0!</v>
      </c>
      <c r="M371">
        <f>'Voće i povrće'!J377*'Voće i povrće'!K377</f>
        <v>0</v>
      </c>
      <c r="N371" s="80">
        <f>IF('Voće i povrće'!J377="",0,M371-'Voće i povrće'!N377)</f>
        <v>0</v>
      </c>
      <c r="O371" t="e">
        <f>ROUND(IF(VLOOKUP('Voće i povrće'!I377,'Sheet1 (2)'!$C$3:$D$52,2,FALSE)=1,M371*1.25,M371*1.05),2)</f>
        <v>#N/A</v>
      </c>
      <c r="P371" s="80">
        <f>IF('Voće i povrće'!J377="",0,O371-'Voće i povrće'!O377)</f>
        <v>0</v>
      </c>
      <c r="Q371" s="81">
        <f t="shared" si="22"/>
        <v>0</v>
      </c>
      <c r="S371" t="str">
        <f t="shared" si="23"/>
        <v>U rasponu</v>
      </c>
      <c r="U371" s="47" t="e">
        <f>IF(VLOOKUP('Voće i povrće'!I377,'Sheet1 (2)'!$C$3:$D$52,2,FALSE)=1,IF('Sheet1 (2)'!F371&lt;200,1,0),0)</f>
        <v>#N/A</v>
      </c>
      <c r="X371">
        <f>'Mlijeko i mliječni proizvodi'!J377*'Mlijeko i mliječni proizvodi'!K377</f>
        <v>0</v>
      </c>
      <c r="Y371" s="80">
        <f>IF('Mlijeko i mliječni proizvodi'!J377="",0,X371-'Mlijeko i mliječni proizvodi'!N377)</f>
        <v>0</v>
      </c>
      <c r="Z371" t="e">
        <f>ROUND(IF(VLOOKUP('Mlijeko i mliječni proizvodi'!I377,'Sheet1 (2)'!$K$3:$L$13,2,FALSE)=1,X371*1.25,X371*1.05),2)</f>
        <v>#N/A</v>
      </c>
      <c r="AA371" s="80">
        <f>IF('Mlijeko i mliječni proizvodi'!J377="",0,Z371-'Mlijeko i mliječni proizvodi'!O377)</f>
        <v>0</v>
      </c>
      <c r="AB371" s="81">
        <f t="shared" si="24"/>
        <v>0</v>
      </c>
      <c r="AD371" t="str">
        <f t="shared" si="25"/>
        <v>U rasponu</v>
      </c>
      <c r="AF371" s="47" t="e">
        <f>IF(VLOOKUP('Mlijeko i mliječni proizvodi'!I377,'Sheet1 (2)'!$K$3:$L$13,2,FALSE)=0,IF('Sheet1 (2)'!H371&lt;0.2,1,0),0)</f>
        <v>#N/A</v>
      </c>
    </row>
    <row r="372" spans="6:32" ht="15" x14ac:dyDescent="0.2">
      <c r="F372" t="e">
        <f>'Voće i povrće'!J379/'Voće i povrće'!G379*1000</f>
        <v>#DIV/0!</v>
      </c>
      <c r="H372" t="e">
        <f>'Mlijeko i mliječni proizvodi'!J378/'Mlijeko i mliječni proizvodi'!G378</f>
        <v>#DIV/0!</v>
      </c>
      <c r="M372">
        <f>'Voće i povrće'!J378*'Voće i povrće'!K378</f>
        <v>0</v>
      </c>
      <c r="N372" s="80">
        <f>IF('Voće i povrće'!J378="",0,M372-'Voće i povrće'!N378)</f>
        <v>0</v>
      </c>
      <c r="O372" t="e">
        <f>ROUND(IF(VLOOKUP('Voće i povrće'!I378,'Sheet1 (2)'!$C$3:$D$52,2,FALSE)=1,M372*1.25,M372*1.05),2)</f>
        <v>#N/A</v>
      </c>
      <c r="P372" s="80">
        <f>IF('Voće i povrće'!J378="",0,O372-'Voće i povrće'!O378)</f>
        <v>0</v>
      </c>
      <c r="Q372" s="81">
        <f t="shared" si="22"/>
        <v>0</v>
      </c>
      <c r="S372" t="str">
        <f t="shared" si="23"/>
        <v>U rasponu</v>
      </c>
      <c r="U372" s="47" t="e">
        <f>IF(VLOOKUP('Voće i povrće'!I378,'Sheet1 (2)'!$C$3:$D$52,2,FALSE)=1,IF('Sheet1 (2)'!F372&lt;200,1,0),0)</f>
        <v>#N/A</v>
      </c>
      <c r="X372">
        <f>'Mlijeko i mliječni proizvodi'!J378*'Mlijeko i mliječni proizvodi'!K378</f>
        <v>0</v>
      </c>
      <c r="Y372" s="80">
        <f>IF('Mlijeko i mliječni proizvodi'!J378="",0,X372-'Mlijeko i mliječni proizvodi'!N378)</f>
        <v>0</v>
      </c>
      <c r="Z372" t="e">
        <f>ROUND(IF(VLOOKUP('Mlijeko i mliječni proizvodi'!I378,'Sheet1 (2)'!$K$3:$L$13,2,FALSE)=1,X372*1.25,X372*1.05),2)</f>
        <v>#N/A</v>
      </c>
      <c r="AA372" s="80">
        <f>IF('Mlijeko i mliječni proizvodi'!J378="",0,Z372-'Mlijeko i mliječni proizvodi'!O378)</f>
        <v>0</v>
      </c>
      <c r="AB372" s="81">
        <f t="shared" si="24"/>
        <v>0</v>
      </c>
      <c r="AD372" t="str">
        <f t="shared" si="25"/>
        <v>U rasponu</v>
      </c>
      <c r="AF372" s="47" t="e">
        <f>IF(VLOOKUP('Mlijeko i mliječni proizvodi'!I378,'Sheet1 (2)'!$K$3:$L$13,2,FALSE)=0,IF('Sheet1 (2)'!H372&lt;0.2,1,0),0)</f>
        <v>#N/A</v>
      </c>
    </row>
    <row r="373" spans="6:32" ht="15" x14ac:dyDescent="0.2">
      <c r="F373" t="e">
        <f>'Voće i povrće'!J380/'Voće i povrće'!G380*1000</f>
        <v>#DIV/0!</v>
      </c>
      <c r="H373" t="e">
        <f>'Mlijeko i mliječni proizvodi'!J379/'Mlijeko i mliječni proizvodi'!G379</f>
        <v>#DIV/0!</v>
      </c>
      <c r="M373">
        <f>'Voće i povrće'!J379*'Voće i povrće'!K379</f>
        <v>0</v>
      </c>
      <c r="N373" s="80">
        <f>IF('Voće i povrće'!J379="",0,M373-'Voće i povrće'!N379)</f>
        <v>0</v>
      </c>
      <c r="O373" t="e">
        <f>ROUND(IF(VLOOKUP('Voće i povrće'!I379,'Sheet1 (2)'!$C$3:$D$52,2,FALSE)=1,M373*1.25,M373*1.05),2)</f>
        <v>#N/A</v>
      </c>
      <c r="P373" s="80">
        <f>IF('Voće i povrće'!J379="",0,O373-'Voće i povrće'!O379)</f>
        <v>0</v>
      </c>
      <c r="Q373" s="81">
        <f t="shared" si="22"/>
        <v>0</v>
      </c>
      <c r="S373" t="str">
        <f t="shared" si="23"/>
        <v>U rasponu</v>
      </c>
      <c r="U373" s="47" t="e">
        <f>IF(VLOOKUP('Voće i povrće'!I379,'Sheet1 (2)'!$C$3:$D$52,2,FALSE)=1,IF('Sheet1 (2)'!F373&lt;200,1,0),0)</f>
        <v>#N/A</v>
      </c>
      <c r="X373">
        <f>'Mlijeko i mliječni proizvodi'!J379*'Mlijeko i mliječni proizvodi'!K379</f>
        <v>0</v>
      </c>
      <c r="Y373" s="80">
        <f>IF('Mlijeko i mliječni proizvodi'!J379="",0,X373-'Mlijeko i mliječni proizvodi'!N379)</f>
        <v>0</v>
      </c>
      <c r="Z373" t="e">
        <f>ROUND(IF(VLOOKUP('Mlijeko i mliječni proizvodi'!I379,'Sheet1 (2)'!$K$3:$L$13,2,FALSE)=1,X373*1.25,X373*1.05),2)</f>
        <v>#N/A</v>
      </c>
      <c r="AA373" s="80">
        <f>IF('Mlijeko i mliječni proizvodi'!J379="",0,Z373-'Mlijeko i mliječni proizvodi'!O379)</f>
        <v>0</v>
      </c>
      <c r="AB373" s="81">
        <f t="shared" si="24"/>
        <v>0</v>
      </c>
      <c r="AD373" t="str">
        <f t="shared" si="25"/>
        <v>U rasponu</v>
      </c>
      <c r="AF373" s="47" t="e">
        <f>IF(VLOOKUP('Mlijeko i mliječni proizvodi'!I379,'Sheet1 (2)'!$K$3:$L$13,2,FALSE)=0,IF('Sheet1 (2)'!H373&lt;0.2,1,0),0)</f>
        <v>#N/A</v>
      </c>
    </row>
    <row r="374" spans="6:32" ht="15" x14ac:dyDescent="0.2">
      <c r="F374" t="e">
        <f>'Voće i povrće'!J381/'Voće i povrće'!G381*1000</f>
        <v>#DIV/0!</v>
      </c>
      <c r="H374" t="e">
        <f>'Mlijeko i mliječni proizvodi'!J380/'Mlijeko i mliječni proizvodi'!G380</f>
        <v>#DIV/0!</v>
      </c>
      <c r="M374">
        <f>'Voće i povrće'!J380*'Voće i povrće'!K380</f>
        <v>0</v>
      </c>
      <c r="N374" s="80">
        <f>IF('Voće i povrće'!J380="",0,M374-'Voće i povrće'!N380)</f>
        <v>0</v>
      </c>
      <c r="O374" t="e">
        <f>ROUND(IF(VLOOKUP('Voće i povrće'!I380,'Sheet1 (2)'!$C$3:$D$52,2,FALSE)=1,M374*1.25,M374*1.05),2)</f>
        <v>#N/A</v>
      </c>
      <c r="P374" s="80">
        <f>IF('Voće i povrće'!J380="",0,O374-'Voće i povrće'!O380)</f>
        <v>0</v>
      </c>
      <c r="Q374" s="81">
        <f t="shared" si="22"/>
        <v>0</v>
      </c>
      <c r="S374" t="str">
        <f t="shared" si="23"/>
        <v>U rasponu</v>
      </c>
      <c r="U374" s="47" t="e">
        <f>IF(VLOOKUP('Voće i povrće'!I380,'Sheet1 (2)'!$C$3:$D$52,2,FALSE)=1,IF('Sheet1 (2)'!F374&lt;200,1,0),0)</f>
        <v>#N/A</v>
      </c>
      <c r="X374">
        <f>'Mlijeko i mliječni proizvodi'!J380*'Mlijeko i mliječni proizvodi'!K380</f>
        <v>0</v>
      </c>
      <c r="Y374" s="80">
        <f>IF('Mlijeko i mliječni proizvodi'!J380="",0,X374-'Mlijeko i mliječni proizvodi'!N380)</f>
        <v>0</v>
      </c>
      <c r="Z374" t="e">
        <f>ROUND(IF(VLOOKUP('Mlijeko i mliječni proizvodi'!I380,'Sheet1 (2)'!$K$3:$L$13,2,FALSE)=1,X374*1.25,X374*1.05),2)</f>
        <v>#N/A</v>
      </c>
      <c r="AA374" s="80">
        <f>IF('Mlijeko i mliječni proizvodi'!J380="",0,Z374-'Mlijeko i mliječni proizvodi'!O380)</f>
        <v>0</v>
      </c>
      <c r="AB374" s="81">
        <f t="shared" si="24"/>
        <v>0</v>
      </c>
      <c r="AD374" t="str">
        <f t="shared" si="25"/>
        <v>U rasponu</v>
      </c>
      <c r="AF374" s="47" t="e">
        <f>IF(VLOOKUP('Mlijeko i mliječni proizvodi'!I380,'Sheet1 (2)'!$K$3:$L$13,2,FALSE)=0,IF('Sheet1 (2)'!H374&lt;0.2,1,0),0)</f>
        <v>#N/A</v>
      </c>
    </row>
    <row r="375" spans="6:32" ht="15" x14ac:dyDescent="0.2">
      <c r="F375" t="e">
        <f>'Voće i povrće'!J382/'Voće i povrće'!G382*1000</f>
        <v>#DIV/0!</v>
      </c>
      <c r="H375" t="e">
        <f>'Mlijeko i mliječni proizvodi'!J381/'Mlijeko i mliječni proizvodi'!G381</f>
        <v>#DIV/0!</v>
      </c>
      <c r="M375">
        <f>'Voće i povrće'!J381*'Voće i povrće'!K381</f>
        <v>0</v>
      </c>
      <c r="N375" s="80">
        <f>IF('Voće i povrće'!J381="",0,M375-'Voće i povrće'!N381)</f>
        <v>0</v>
      </c>
      <c r="O375" t="e">
        <f>ROUND(IF(VLOOKUP('Voće i povrće'!I381,'Sheet1 (2)'!$C$3:$D$52,2,FALSE)=1,M375*1.25,M375*1.05),2)</f>
        <v>#N/A</v>
      </c>
      <c r="P375" s="80">
        <f>IF('Voće i povrće'!J381="",0,O375-'Voće i povrće'!O381)</f>
        <v>0</v>
      </c>
      <c r="Q375" s="81">
        <f t="shared" si="22"/>
        <v>0</v>
      </c>
      <c r="S375" t="str">
        <f t="shared" si="23"/>
        <v>U rasponu</v>
      </c>
      <c r="U375" s="47" t="e">
        <f>IF(VLOOKUP('Voće i povrće'!I381,'Sheet1 (2)'!$C$3:$D$52,2,FALSE)=1,IF('Sheet1 (2)'!F375&lt;200,1,0),0)</f>
        <v>#N/A</v>
      </c>
      <c r="X375">
        <f>'Mlijeko i mliječni proizvodi'!J381*'Mlijeko i mliječni proizvodi'!K381</f>
        <v>0</v>
      </c>
      <c r="Y375" s="80">
        <f>IF('Mlijeko i mliječni proizvodi'!J381="",0,X375-'Mlijeko i mliječni proizvodi'!N381)</f>
        <v>0</v>
      </c>
      <c r="Z375" t="e">
        <f>ROUND(IF(VLOOKUP('Mlijeko i mliječni proizvodi'!I381,'Sheet1 (2)'!$K$3:$L$13,2,FALSE)=1,X375*1.25,X375*1.05),2)</f>
        <v>#N/A</v>
      </c>
      <c r="AA375" s="80">
        <f>IF('Mlijeko i mliječni proizvodi'!J381="",0,Z375-'Mlijeko i mliječni proizvodi'!O381)</f>
        <v>0</v>
      </c>
      <c r="AB375" s="81">
        <f t="shared" si="24"/>
        <v>0</v>
      </c>
      <c r="AD375" t="str">
        <f t="shared" si="25"/>
        <v>U rasponu</v>
      </c>
      <c r="AF375" s="47" t="e">
        <f>IF(VLOOKUP('Mlijeko i mliječni proizvodi'!I381,'Sheet1 (2)'!$K$3:$L$13,2,FALSE)=0,IF('Sheet1 (2)'!H375&lt;0.2,1,0),0)</f>
        <v>#N/A</v>
      </c>
    </row>
    <row r="376" spans="6:32" ht="15" x14ac:dyDescent="0.2">
      <c r="F376" t="e">
        <f>'Voće i povrće'!J383/'Voće i povrće'!G383*1000</f>
        <v>#DIV/0!</v>
      </c>
      <c r="H376" t="e">
        <f>'Mlijeko i mliječni proizvodi'!J382/'Mlijeko i mliječni proizvodi'!G382</f>
        <v>#DIV/0!</v>
      </c>
      <c r="M376">
        <f>'Voće i povrće'!J382*'Voće i povrće'!K382</f>
        <v>0</v>
      </c>
      <c r="N376" s="80">
        <f>IF('Voće i povrće'!J382="",0,M376-'Voće i povrće'!N382)</f>
        <v>0</v>
      </c>
      <c r="O376" t="e">
        <f>ROUND(IF(VLOOKUP('Voće i povrće'!I382,'Sheet1 (2)'!$C$3:$D$52,2,FALSE)=1,M376*1.25,M376*1.05),2)</f>
        <v>#N/A</v>
      </c>
      <c r="P376" s="80">
        <f>IF('Voće i povrće'!J382="",0,O376-'Voće i povrće'!O382)</f>
        <v>0</v>
      </c>
      <c r="Q376" s="81">
        <f t="shared" si="22"/>
        <v>0</v>
      </c>
      <c r="S376" t="str">
        <f t="shared" si="23"/>
        <v>U rasponu</v>
      </c>
      <c r="U376" s="47" t="e">
        <f>IF(VLOOKUP('Voće i povrće'!I382,'Sheet1 (2)'!$C$3:$D$52,2,FALSE)=1,IF('Sheet1 (2)'!F376&lt;200,1,0),0)</f>
        <v>#N/A</v>
      </c>
      <c r="X376">
        <f>'Mlijeko i mliječni proizvodi'!J382*'Mlijeko i mliječni proizvodi'!K382</f>
        <v>0</v>
      </c>
      <c r="Y376" s="80">
        <f>IF('Mlijeko i mliječni proizvodi'!J382="",0,X376-'Mlijeko i mliječni proizvodi'!N382)</f>
        <v>0</v>
      </c>
      <c r="Z376" t="e">
        <f>ROUND(IF(VLOOKUP('Mlijeko i mliječni proizvodi'!I382,'Sheet1 (2)'!$K$3:$L$13,2,FALSE)=1,X376*1.25,X376*1.05),2)</f>
        <v>#N/A</v>
      </c>
      <c r="AA376" s="80">
        <f>IF('Mlijeko i mliječni proizvodi'!J382="",0,Z376-'Mlijeko i mliječni proizvodi'!O382)</f>
        <v>0</v>
      </c>
      <c r="AB376" s="81">
        <f t="shared" si="24"/>
        <v>0</v>
      </c>
      <c r="AD376" t="str">
        <f t="shared" si="25"/>
        <v>U rasponu</v>
      </c>
      <c r="AF376" s="47" t="e">
        <f>IF(VLOOKUP('Mlijeko i mliječni proizvodi'!I382,'Sheet1 (2)'!$K$3:$L$13,2,FALSE)=0,IF('Sheet1 (2)'!H376&lt;0.2,1,0),0)</f>
        <v>#N/A</v>
      </c>
    </row>
    <row r="377" spans="6:32" ht="15" x14ac:dyDescent="0.2">
      <c r="F377" t="e">
        <f>'Voće i povrće'!J384/'Voće i povrće'!G384*1000</f>
        <v>#DIV/0!</v>
      </c>
      <c r="H377" t="e">
        <f>'Mlijeko i mliječni proizvodi'!J383/'Mlijeko i mliječni proizvodi'!G383</f>
        <v>#DIV/0!</v>
      </c>
      <c r="M377">
        <f>'Voće i povrće'!J383*'Voće i povrće'!K383</f>
        <v>0</v>
      </c>
      <c r="N377" s="80">
        <f>IF('Voće i povrće'!J383="",0,M377-'Voće i povrće'!N383)</f>
        <v>0</v>
      </c>
      <c r="O377" t="e">
        <f>ROUND(IF(VLOOKUP('Voće i povrće'!I383,'Sheet1 (2)'!$C$3:$D$52,2,FALSE)=1,M377*1.25,M377*1.05),2)</f>
        <v>#N/A</v>
      </c>
      <c r="P377" s="80">
        <f>IF('Voće i povrće'!J383="",0,O377-'Voće i povrće'!O383)</f>
        <v>0</v>
      </c>
      <c r="Q377" s="81">
        <f t="shared" si="22"/>
        <v>0</v>
      </c>
      <c r="S377" t="str">
        <f t="shared" si="23"/>
        <v>U rasponu</v>
      </c>
      <c r="U377" s="47" t="e">
        <f>IF(VLOOKUP('Voće i povrće'!I383,'Sheet1 (2)'!$C$3:$D$52,2,FALSE)=1,IF('Sheet1 (2)'!F377&lt;200,1,0),0)</f>
        <v>#N/A</v>
      </c>
      <c r="X377">
        <f>'Mlijeko i mliječni proizvodi'!J383*'Mlijeko i mliječni proizvodi'!K383</f>
        <v>0</v>
      </c>
      <c r="Y377" s="80">
        <f>IF('Mlijeko i mliječni proizvodi'!J383="",0,X377-'Mlijeko i mliječni proizvodi'!N383)</f>
        <v>0</v>
      </c>
      <c r="Z377" t="e">
        <f>ROUND(IF(VLOOKUP('Mlijeko i mliječni proizvodi'!I383,'Sheet1 (2)'!$K$3:$L$13,2,FALSE)=1,X377*1.25,X377*1.05),2)</f>
        <v>#N/A</v>
      </c>
      <c r="AA377" s="80">
        <f>IF('Mlijeko i mliječni proizvodi'!J383="",0,Z377-'Mlijeko i mliječni proizvodi'!O383)</f>
        <v>0</v>
      </c>
      <c r="AB377" s="81">
        <f t="shared" si="24"/>
        <v>0</v>
      </c>
      <c r="AD377" t="str">
        <f t="shared" si="25"/>
        <v>U rasponu</v>
      </c>
      <c r="AF377" s="47" t="e">
        <f>IF(VLOOKUP('Mlijeko i mliječni proizvodi'!I383,'Sheet1 (2)'!$K$3:$L$13,2,FALSE)=0,IF('Sheet1 (2)'!H377&lt;0.2,1,0),0)</f>
        <v>#N/A</v>
      </c>
    </row>
    <row r="378" spans="6:32" ht="15" x14ac:dyDescent="0.2">
      <c r="F378" t="e">
        <f>'Voće i povrće'!J385/'Voće i povrće'!G385*1000</f>
        <v>#DIV/0!</v>
      </c>
      <c r="H378" t="e">
        <f>'Mlijeko i mliječni proizvodi'!J384/'Mlijeko i mliječni proizvodi'!G384</f>
        <v>#DIV/0!</v>
      </c>
      <c r="M378">
        <f>'Voće i povrće'!J384*'Voće i povrće'!K384</f>
        <v>0</v>
      </c>
      <c r="N378" s="80">
        <f>IF('Voće i povrće'!J384="",0,M378-'Voće i povrće'!N384)</f>
        <v>0</v>
      </c>
      <c r="O378" t="e">
        <f>ROUND(IF(VLOOKUP('Voće i povrće'!I384,'Sheet1 (2)'!$C$3:$D$52,2,FALSE)=1,M378*1.25,M378*1.05),2)</f>
        <v>#N/A</v>
      </c>
      <c r="P378" s="80">
        <f>IF('Voće i povrće'!J384="",0,O378-'Voće i povrće'!O384)</f>
        <v>0</v>
      </c>
      <c r="Q378" s="81">
        <f t="shared" si="22"/>
        <v>0</v>
      </c>
      <c r="S378" t="str">
        <f t="shared" si="23"/>
        <v>U rasponu</v>
      </c>
      <c r="U378" s="47" t="e">
        <f>IF(VLOOKUP('Voće i povrće'!I384,'Sheet1 (2)'!$C$3:$D$52,2,FALSE)=1,IF('Sheet1 (2)'!F378&lt;200,1,0),0)</f>
        <v>#N/A</v>
      </c>
      <c r="X378">
        <f>'Mlijeko i mliječni proizvodi'!J384*'Mlijeko i mliječni proizvodi'!K384</f>
        <v>0</v>
      </c>
      <c r="Y378" s="80">
        <f>IF('Mlijeko i mliječni proizvodi'!J384="",0,X378-'Mlijeko i mliječni proizvodi'!N384)</f>
        <v>0</v>
      </c>
      <c r="Z378" t="e">
        <f>ROUND(IF(VLOOKUP('Mlijeko i mliječni proizvodi'!I384,'Sheet1 (2)'!$K$3:$L$13,2,FALSE)=1,X378*1.25,X378*1.05),2)</f>
        <v>#N/A</v>
      </c>
      <c r="AA378" s="80">
        <f>IF('Mlijeko i mliječni proizvodi'!J384="",0,Z378-'Mlijeko i mliječni proizvodi'!O384)</f>
        <v>0</v>
      </c>
      <c r="AB378" s="81">
        <f t="shared" si="24"/>
        <v>0</v>
      </c>
      <c r="AD378" t="str">
        <f t="shared" si="25"/>
        <v>U rasponu</v>
      </c>
      <c r="AF378" s="47" t="e">
        <f>IF(VLOOKUP('Mlijeko i mliječni proizvodi'!I384,'Sheet1 (2)'!$K$3:$L$13,2,FALSE)=0,IF('Sheet1 (2)'!H378&lt;0.2,1,0),0)</f>
        <v>#N/A</v>
      </c>
    </row>
    <row r="379" spans="6:32" ht="15" x14ac:dyDescent="0.2">
      <c r="F379" t="e">
        <f>'Voće i povrće'!J386/'Voće i povrće'!G386*1000</f>
        <v>#DIV/0!</v>
      </c>
      <c r="H379" t="e">
        <f>'Mlijeko i mliječni proizvodi'!J385/'Mlijeko i mliječni proizvodi'!G385</f>
        <v>#DIV/0!</v>
      </c>
      <c r="M379">
        <f>'Voće i povrće'!J385*'Voće i povrće'!K385</f>
        <v>0</v>
      </c>
      <c r="N379" s="80">
        <f>IF('Voće i povrće'!J385="",0,M379-'Voće i povrće'!N385)</f>
        <v>0</v>
      </c>
      <c r="O379" t="e">
        <f>ROUND(IF(VLOOKUP('Voće i povrće'!I385,'Sheet1 (2)'!$C$3:$D$52,2,FALSE)=1,M379*1.25,M379*1.05),2)</f>
        <v>#N/A</v>
      </c>
      <c r="P379" s="80">
        <f>IF('Voće i povrće'!J385="",0,O379-'Voće i povrće'!O385)</f>
        <v>0</v>
      </c>
      <c r="Q379" s="81">
        <f t="shared" si="22"/>
        <v>0</v>
      </c>
      <c r="S379" t="str">
        <f t="shared" si="23"/>
        <v>U rasponu</v>
      </c>
      <c r="U379" s="47" t="e">
        <f>IF(VLOOKUP('Voće i povrće'!I385,'Sheet1 (2)'!$C$3:$D$52,2,FALSE)=1,IF('Sheet1 (2)'!F379&lt;200,1,0),0)</f>
        <v>#N/A</v>
      </c>
      <c r="X379">
        <f>'Mlijeko i mliječni proizvodi'!J385*'Mlijeko i mliječni proizvodi'!K385</f>
        <v>0</v>
      </c>
      <c r="Y379" s="80">
        <f>IF('Mlijeko i mliječni proizvodi'!J385="",0,X379-'Mlijeko i mliječni proizvodi'!N385)</f>
        <v>0</v>
      </c>
      <c r="Z379" t="e">
        <f>ROUND(IF(VLOOKUP('Mlijeko i mliječni proizvodi'!I385,'Sheet1 (2)'!$K$3:$L$13,2,FALSE)=1,X379*1.25,X379*1.05),2)</f>
        <v>#N/A</v>
      </c>
      <c r="AA379" s="80">
        <f>IF('Mlijeko i mliječni proizvodi'!J385="",0,Z379-'Mlijeko i mliječni proizvodi'!O385)</f>
        <v>0</v>
      </c>
      <c r="AB379" s="81">
        <f t="shared" si="24"/>
        <v>0</v>
      </c>
      <c r="AD379" t="str">
        <f t="shared" si="25"/>
        <v>U rasponu</v>
      </c>
      <c r="AF379" s="47" t="e">
        <f>IF(VLOOKUP('Mlijeko i mliječni proizvodi'!I385,'Sheet1 (2)'!$K$3:$L$13,2,FALSE)=0,IF('Sheet1 (2)'!H379&lt;0.2,1,0),0)</f>
        <v>#N/A</v>
      </c>
    </row>
    <row r="380" spans="6:32" ht="15" x14ac:dyDescent="0.2">
      <c r="F380" t="e">
        <f>'Voće i povrće'!J387/'Voće i povrće'!G387*1000</f>
        <v>#DIV/0!</v>
      </c>
      <c r="H380" t="e">
        <f>'Mlijeko i mliječni proizvodi'!J386/'Mlijeko i mliječni proizvodi'!G386</f>
        <v>#DIV/0!</v>
      </c>
      <c r="M380">
        <f>'Voće i povrće'!J386*'Voće i povrće'!K386</f>
        <v>0</v>
      </c>
      <c r="N380" s="80">
        <f>IF('Voće i povrće'!J386="",0,M380-'Voće i povrće'!N386)</f>
        <v>0</v>
      </c>
      <c r="O380" t="e">
        <f>ROUND(IF(VLOOKUP('Voće i povrće'!I386,'Sheet1 (2)'!$C$3:$D$52,2,FALSE)=1,M380*1.25,M380*1.05),2)</f>
        <v>#N/A</v>
      </c>
      <c r="P380" s="80">
        <f>IF('Voće i povrće'!J386="",0,O380-'Voće i povrće'!O386)</f>
        <v>0</v>
      </c>
      <c r="Q380" s="81">
        <f t="shared" si="22"/>
        <v>0</v>
      </c>
      <c r="S380" t="str">
        <f t="shared" si="23"/>
        <v>U rasponu</v>
      </c>
      <c r="U380" s="47" t="e">
        <f>IF(VLOOKUP('Voće i povrće'!I386,'Sheet1 (2)'!$C$3:$D$52,2,FALSE)=1,IF('Sheet1 (2)'!F380&lt;200,1,0),0)</f>
        <v>#N/A</v>
      </c>
      <c r="X380">
        <f>'Mlijeko i mliječni proizvodi'!J386*'Mlijeko i mliječni proizvodi'!K386</f>
        <v>0</v>
      </c>
      <c r="Y380" s="80">
        <f>IF('Mlijeko i mliječni proizvodi'!J386="",0,X380-'Mlijeko i mliječni proizvodi'!N386)</f>
        <v>0</v>
      </c>
      <c r="Z380" t="e">
        <f>ROUND(IF(VLOOKUP('Mlijeko i mliječni proizvodi'!I386,'Sheet1 (2)'!$K$3:$L$13,2,FALSE)=1,X380*1.25,X380*1.05),2)</f>
        <v>#N/A</v>
      </c>
      <c r="AA380" s="80">
        <f>IF('Mlijeko i mliječni proizvodi'!J386="",0,Z380-'Mlijeko i mliječni proizvodi'!O386)</f>
        <v>0</v>
      </c>
      <c r="AB380" s="81">
        <f t="shared" si="24"/>
        <v>0</v>
      </c>
      <c r="AD380" t="str">
        <f t="shared" si="25"/>
        <v>U rasponu</v>
      </c>
      <c r="AF380" s="47" t="e">
        <f>IF(VLOOKUP('Mlijeko i mliječni proizvodi'!I386,'Sheet1 (2)'!$K$3:$L$13,2,FALSE)=0,IF('Sheet1 (2)'!H380&lt;0.2,1,0),0)</f>
        <v>#N/A</v>
      </c>
    </row>
    <row r="381" spans="6:32" ht="15" x14ac:dyDescent="0.2">
      <c r="F381" t="e">
        <f>'Voće i povrće'!J388/'Voće i povrće'!G388*1000</f>
        <v>#DIV/0!</v>
      </c>
      <c r="H381" t="e">
        <f>'Mlijeko i mliječni proizvodi'!J387/'Mlijeko i mliječni proizvodi'!G387</f>
        <v>#DIV/0!</v>
      </c>
      <c r="M381">
        <f>'Voće i povrće'!J387*'Voće i povrće'!K387</f>
        <v>0</v>
      </c>
      <c r="N381" s="80">
        <f>IF('Voće i povrće'!J387="",0,M381-'Voće i povrće'!N387)</f>
        <v>0</v>
      </c>
      <c r="O381" t="e">
        <f>ROUND(IF(VLOOKUP('Voće i povrće'!I387,'Sheet1 (2)'!$C$3:$D$52,2,FALSE)=1,M381*1.25,M381*1.05),2)</f>
        <v>#N/A</v>
      </c>
      <c r="P381" s="80">
        <f>IF('Voće i povrće'!J387="",0,O381-'Voće i povrće'!O387)</f>
        <v>0</v>
      </c>
      <c r="Q381" s="81">
        <f t="shared" si="22"/>
        <v>0</v>
      </c>
      <c r="S381" t="str">
        <f t="shared" si="23"/>
        <v>U rasponu</v>
      </c>
      <c r="U381" s="47" t="e">
        <f>IF(VLOOKUP('Voće i povrće'!I387,'Sheet1 (2)'!$C$3:$D$52,2,FALSE)=1,IF('Sheet1 (2)'!F381&lt;200,1,0),0)</f>
        <v>#N/A</v>
      </c>
      <c r="X381">
        <f>'Mlijeko i mliječni proizvodi'!J387*'Mlijeko i mliječni proizvodi'!K387</f>
        <v>0</v>
      </c>
      <c r="Y381" s="80">
        <f>IF('Mlijeko i mliječni proizvodi'!J387="",0,X381-'Mlijeko i mliječni proizvodi'!N387)</f>
        <v>0</v>
      </c>
      <c r="Z381" t="e">
        <f>ROUND(IF(VLOOKUP('Mlijeko i mliječni proizvodi'!I387,'Sheet1 (2)'!$K$3:$L$13,2,FALSE)=1,X381*1.25,X381*1.05),2)</f>
        <v>#N/A</v>
      </c>
      <c r="AA381" s="80">
        <f>IF('Mlijeko i mliječni proizvodi'!J387="",0,Z381-'Mlijeko i mliječni proizvodi'!O387)</f>
        <v>0</v>
      </c>
      <c r="AB381" s="81">
        <f t="shared" si="24"/>
        <v>0</v>
      </c>
      <c r="AD381" t="str">
        <f t="shared" si="25"/>
        <v>U rasponu</v>
      </c>
      <c r="AF381" s="47" t="e">
        <f>IF(VLOOKUP('Mlijeko i mliječni proizvodi'!I387,'Sheet1 (2)'!$K$3:$L$13,2,FALSE)=0,IF('Sheet1 (2)'!H381&lt;0.2,1,0),0)</f>
        <v>#N/A</v>
      </c>
    </row>
    <row r="382" spans="6:32" ht="15" x14ac:dyDescent="0.2">
      <c r="F382" t="e">
        <f>'Voće i povrće'!J389/'Voće i povrće'!G389*1000</f>
        <v>#DIV/0!</v>
      </c>
      <c r="H382" t="e">
        <f>'Mlijeko i mliječni proizvodi'!J388/'Mlijeko i mliječni proizvodi'!G388</f>
        <v>#DIV/0!</v>
      </c>
      <c r="M382">
        <f>'Voće i povrće'!J388*'Voće i povrće'!K388</f>
        <v>0</v>
      </c>
      <c r="N382" s="80">
        <f>IF('Voće i povrće'!J388="",0,M382-'Voće i povrće'!N388)</f>
        <v>0</v>
      </c>
      <c r="O382" t="e">
        <f>ROUND(IF(VLOOKUP('Voće i povrće'!I388,'Sheet1 (2)'!$C$3:$D$52,2,FALSE)=1,M382*1.25,M382*1.05),2)</f>
        <v>#N/A</v>
      </c>
      <c r="P382" s="80">
        <f>IF('Voće i povrće'!J388="",0,O382-'Voće i povrće'!O388)</f>
        <v>0</v>
      </c>
      <c r="Q382" s="81">
        <f t="shared" si="22"/>
        <v>0</v>
      </c>
      <c r="S382" t="str">
        <f t="shared" si="23"/>
        <v>U rasponu</v>
      </c>
      <c r="U382" s="47" t="e">
        <f>IF(VLOOKUP('Voće i povrće'!I388,'Sheet1 (2)'!$C$3:$D$52,2,FALSE)=1,IF('Sheet1 (2)'!F382&lt;200,1,0),0)</f>
        <v>#N/A</v>
      </c>
      <c r="X382">
        <f>'Mlijeko i mliječni proizvodi'!J388*'Mlijeko i mliječni proizvodi'!K388</f>
        <v>0</v>
      </c>
      <c r="Y382" s="80">
        <f>IF('Mlijeko i mliječni proizvodi'!J388="",0,X382-'Mlijeko i mliječni proizvodi'!N388)</f>
        <v>0</v>
      </c>
      <c r="Z382" t="e">
        <f>ROUND(IF(VLOOKUP('Mlijeko i mliječni proizvodi'!I388,'Sheet1 (2)'!$K$3:$L$13,2,FALSE)=1,X382*1.25,X382*1.05),2)</f>
        <v>#N/A</v>
      </c>
      <c r="AA382" s="80">
        <f>IF('Mlijeko i mliječni proizvodi'!J388="",0,Z382-'Mlijeko i mliječni proizvodi'!O388)</f>
        <v>0</v>
      </c>
      <c r="AB382" s="81">
        <f t="shared" si="24"/>
        <v>0</v>
      </c>
      <c r="AD382" t="str">
        <f t="shared" si="25"/>
        <v>U rasponu</v>
      </c>
      <c r="AF382" s="47" t="e">
        <f>IF(VLOOKUP('Mlijeko i mliječni proizvodi'!I388,'Sheet1 (2)'!$K$3:$L$13,2,FALSE)=0,IF('Sheet1 (2)'!H382&lt;0.2,1,0),0)</f>
        <v>#N/A</v>
      </c>
    </row>
    <row r="383" spans="6:32" ht="15" x14ac:dyDescent="0.2">
      <c r="F383" t="e">
        <f>'Voće i povrće'!J390/'Voće i povrće'!G390*1000</f>
        <v>#DIV/0!</v>
      </c>
      <c r="H383" t="e">
        <f>'Mlijeko i mliječni proizvodi'!J389/'Mlijeko i mliječni proizvodi'!G389</f>
        <v>#DIV/0!</v>
      </c>
      <c r="M383">
        <f>'Voće i povrće'!J389*'Voće i povrće'!K389</f>
        <v>0</v>
      </c>
      <c r="N383" s="80">
        <f>IF('Voće i povrće'!J389="",0,M383-'Voće i povrće'!N389)</f>
        <v>0</v>
      </c>
      <c r="O383" t="e">
        <f>ROUND(IF(VLOOKUP('Voće i povrće'!I389,'Sheet1 (2)'!$C$3:$D$52,2,FALSE)=1,M383*1.25,M383*1.05),2)</f>
        <v>#N/A</v>
      </c>
      <c r="P383" s="80">
        <f>IF('Voće i povrće'!J389="",0,O383-'Voće i povrće'!O389)</f>
        <v>0</v>
      </c>
      <c r="Q383" s="81">
        <f t="shared" si="22"/>
        <v>0</v>
      </c>
      <c r="S383" t="str">
        <f t="shared" si="23"/>
        <v>U rasponu</v>
      </c>
      <c r="U383" s="47" t="e">
        <f>IF(VLOOKUP('Voće i povrće'!I389,'Sheet1 (2)'!$C$3:$D$52,2,FALSE)=1,IF('Sheet1 (2)'!F383&lt;200,1,0),0)</f>
        <v>#N/A</v>
      </c>
      <c r="X383">
        <f>'Mlijeko i mliječni proizvodi'!J389*'Mlijeko i mliječni proizvodi'!K389</f>
        <v>0</v>
      </c>
      <c r="Y383" s="80">
        <f>IF('Mlijeko i mliječni proizvodi'!J389="",0,X383-'Mlijeko i mliječni proizvodi'!N389)</f>
        <v>0</v>
      </c>
      <c r="Z383" t="e">
        <f>ROUND(IF(VLOOKUP('Mlijeko i mliječni proizvodi'!I389,'Sheet1 (2)'!$K$3:$L$13,2,FALSE)=1,X383*1.25,X383*1.05),2)</f>
        <v>#N/A</v>
      </c>
      <c r="AA383" s="80">
        <f>IF('Mlijeko i mliječni proizvodi'!J389="",0,Z383-'Mlijeko i mliječni proizvodi'!O389)</f>
        <v>0</v>
      </c>
      <c r="AB383" s="81">
        <f t="shared" si="24"/>
        <v>0</v>
      </c>
      <c r="AD383" t="str">
        <f t="shared" si="25"/>
        <v>U rasponu</v>
      </c>
      <c r="AF383" s="47" t="e">
        <f>IF(VLOOKUP('Mlijeko i mliječni proizvodi'!I389,'Sheet1 (2)'!$K$3:$L$13,2,FALSE)=0,IF('Sheet1 (2)'!H383&lt;0.2,1,0),0)</f>
        <v>#N/A</v>
      </c>
    </row>
    <row r="384" spans="6:32" ht="15" x14ac:dyDescent="0.2">
      <c r="F384" t="e">
        <f>'Voće i povrće'!J391/'Voće i povrće'!G391*1000</f>
        <v>#DIV/0!</v>
      </c>
      <c r="H384" t="e">
        <f>'Mlijeko i mliječni proizvodi'!J390/'Mlijeko i mliječni proizvodi'!G390</f>
        <v>#DIV/0!</v>
      </c>
      <c r="M384">
        <f>'Voće i povrće'!J390*'Voće i povrće'!K390</f>
        <v>0</v>
      </c>
      <c r="N384" s="80">
        <f>IF('Voće i povrće'!J390="",0,M384-'Voće i povrće'!N390)</f>
        <v>0</v>
      </c>
      <c r="O384" t="e">
        <f>ROUND(IF(VLOOKUP('Voće i povrće'!I390,'Sheet1 (2)'!$C$3:$D$52,2,FALSE)=1,M384*1.25,M384*1.05),2)</f>
        <v>#N/A</v>
      </c>
      <c r="P384" s="80">
        <f>IF('Voće i povrće'!J390="",0,O384-'Voće i povrće'!O390)</f>
        <v>0</v>
      </c>
      <c r="Q384" s="81">
        <f t="shared" si="22"/>
        <v>0</v>
      </c>
      <c r="S384" t="str">
        <f t="shared" si="23"/>
        <v>U rasponu</v>
      </c>
      <c r="U384" s="47" t="e">
        <f>IF(VLOOKUP('Voće i povrće'!I390,'Sheet1 (2)'!$C$3:$D$52,2,FALSE)=1,IF('Sheet1 (2)'!F384&lt;200,1,0),0)</f>
        <v>#N/A</v>
      </c>
      <c r="X384">
        <f>'Mlijeko i mliječni proizvodi'!J390*'Mlijeko i mliječni proizvodi'!K390</f>
        <v>0</v>
      </c>
      <c r="Y384" s="80">
        <f>IF('Mlijeko i mliječni proizvodi'!J390="",0,X384-'Mlijeko i mliječni proizvodi'!N390)</f>
        <v>0</v>
      </c>
      <c r="Z384" t="e">
        <f>ROUND(IF(VLOOKUP('Mlijeko i mliječni proizvodi'!I390,'Sheet1 (2)'!$K$3:$L$13,2,FALSE)=1,X384*1.25,X384*1.05),2)</f>
        <v>#N/A</v>
      </c>
      <c r="AA384" s="80">
        <f>IF('Mlijeko i mliječni proizvodi'!J390="",0,Z384-'Mlijeko i mliječni proizvodi'!O390)</f>
        <v>0</v>
      </c>
      <c r="AB384" s="81">
        <f t="shared" si="24"/>
        <v>0</v>
      </c>
      <c r="AD384" t="str">
        <f t="shared" si="25"/>
        <v>U rasponu</v>
      </c>
      <c r="AF384" s="47" t="e">
        <f>IF(VLOOKUP('Mlijeko i mliječni proizvodi'!I390,'Sheet1 (2)'!$K$3:$L$13,2,FALSE)=0,IF('Sheet1 (2)'!H384&lt;0.2,1,0),0)</f>
        <v>#N/A</v>
      </c>
    </row>
    <row r="385" spans="6:32" ht="15" x14ac:dyDescent="0.2">
      <c r="F385" t="e">
        <f>'Voće i povrće'!J392/'Voće i povrće'!G392*1000</f>
        <v>#DIV/0!</v>
      </c>
      <c r="H385" t="e">
        <f>'Mlijeko i mliječni proizvodi'!J391/'Mlijeko i mliječni proizvodi'!G391</f>
        <v>#DIV/0!</v>
      </c>
      <c r="M385">
        <f>'Voće i povrće'!J391*'Voće i povrće'!K391</f>
        <v>0</v>
      </c>
      <c r="N385" s="80">
        <f>IF('Voće i povrće'!J391="",0,M385-'Voće i povrće'!N391)</f>
        <v>0</v>
      </c>
      <c r="O385" t="e">
        <f>ROUND(IF(VLOOKUP('Voće i povrće'!I391,'Sheet1 (2)'!$C$3:$D$52,2,FALSE)=1,M385*1.25,M385*1.05),2)</f>
        <v>#N/A</v>
      </c>
      <c r="P385" s="80">
        <f>IF('Voće i povrće'!J391="",0,O385-'Voće i povrće'!O391)</f>
        <v>0</v>
      </c>
      <c r="Q385" s="81">
        <f t="shared" si="22"/>
        <v>0</v>
      </c>
      <c r="S385" t="str">
        <f t="shared" si="23"/>
        <v>U rasponu</v>
      </c>
      <c r="U385" s="47" t="e">
        <f>IF(VLOOKUP('Voće i povrće'!I391,'Sheet1 (2)'!$C$3:$D$52,2,FALSE)=1,IF('Sheet1 (2)'!F385&lt;200,1,0),0)</f>
        <v>#N/A</v>
      </c>
      <c r="X385">
        <f>'Mlijeko i mliječni proizvodi'!J391*'Mlijeko i mliječni proizvodi'!K391</f>
        <v>0</v>
      </c>
      <c r="Y385" s="80">
        <f>IF('Mlijeko i mliječni proizvodi'!J391="",0,X385-'Mlijeko i mliječni proizvodi'!N391)</f>
        <v>0</v>
      </c>
      <c r="Z385" t="e">
        <f>ROUND(IF(VLOOKUP('Mlijeko i mliječni proizvodi'!I391,'Sheet1 (2)'!$K$3:$L$13,2,FALSE)=1,X385*1.25,X385*1.05),2)</f>
        <v>#N/A</v>
      </c>
      <c r="AA385" s="80">
        <f>IF('Mlijeko i mliječni proizvodi'!J391="",0,Z385-'Mlijeko i mliječni proizvodi'!O391)</f>
        <v>0</v>
      </c>
      <c r="AB385" s="81">
        <f t="shared" si="24"/>
        <v>0</v>
      </c>
      <c r="AD385" t="str">
        <f t="shared" si="25"/>
        <v>U rasponu</v>
      </c>
      <c r="AF385" s="47" t="e">
        <f>IF(VLOOKUP('Mlijeko i mliječni proizvodi'!I391,'Sheet1 (2)'!$K$3:$L$13,2,FALSE)=0,IF('Sheet1 (2)'!H385&lt;0.2,1,0),0)</f>
        <v>#N/A</v>
      </c>
    </row>
    <row r="386" spans="6:32" ht="15" x14ac:dyDescent="0.2">
      <c r="F386" t="e">
        <f>'Voće i povrće'!J393/'Voće i povrće'!G393*1000</f>
        <v>#DIV/0!</v>
      </c>
      <c r="H386" t="e">
        <f>'Mlijeko i mliječni proizvodi'!J392/'Mlijeko i mliječni proizvodi'!G392</f>
        <v>#DIV/0!</v>
      </c>
      <c r="M386">
        <f>'Voće i povrće'!J392*'Voće i povrće'!K392</f>
        <v>0</v>
      </c>
      <c r="N386" s="80">
        <f>IF('Voće i povrće'!J392="",0,M386-'Voće i povrće'!N392)</f>
        <v>0</v>
      </c>
      <c r="O386" t="e">
        <f>ROUND(IF(VLOOKUP('Voće i povrće'!I392,'Sheet1 (2)'!$C$3:$D$52,2,FALSE)=1,M386*1.25,M386*1.05),2)</f>
        <v>#N/A</v>
      </c>
      <c r="P386" s="80">
        <f>IF('Voće i povrće'!J392="",0,O386-'Voće i povrće'!O392)</f>
        <v>0</v>
      </c>
      <c r="Q386" s="81">
        <f t="shared" si="22"/>
        <v>0</v>
      </c>
      <c r="S386" t="str">
        <f t="shared" si="23"/>
        <v>U rasponu</v>
      </c>
      <c r="U386" s="47" t="e">
        <f>IF(VLOOKUP('Voće i povrće'!I392,'Sheet1 (2)'!$C$3:$D$52,2,FALSE)=1,IF('Sheet1 (2)'!F386&lt;200,1,0),0)</f>
        <v>#N/A</v>
      </c>
      <c r="X386">
        <f>'Mlijeko i mliječni proizvodi'!J392*'Mlijeko i mliječni proizvodi'!K392</f>
        <v>0</v>
      </c>
      <c r="Y386" s="80">
        <f>IF('Mlijeko i mliječni proizvodi'!J392="",0,X386-'Mlijeko i mliječni proizvodi'!N392)</f>
        <v>0</v>
      </c>
      <c r="Z386" t="e">
        <f>ROUND(IF(VLOOKUP('Mlijeko i mliječni proizvodi'!I392,'Sheet1 (2)'!$K$3:$L$13,2,FALSE)=1,X386*1.25,X386*1.05),2)</f>
        <v>#N/A</v>
      </c>
      <c r="AA386" s="80">
        <f>IF('Mlijeko i mliječni proizvodi'!J392="",0,Z386-'Mlijeko i mliječni proizvodi'!O392)</f>
        <v>0</v>
      </c>
      <c r="AB386" s="81">
        <f t="shared" si="24"/>
        <v>0</v>
      </c>
      <c r="AD386" t="str">
        <f t="shared" si="25"/>
        <v>U rasponu</v>
      </c>
      <c r="AF386" s="47" t="e">
        <f>IF(VLOOKUP('Mlijeko i mliječni proizvodi'!I392,'Sheet1 (2)'!$K$3:$L$13,2,FALSE)=0,IF('Sheet1 (2)'!H386&lt;0.2,1,0),0)</f>
        <v>#N/A</v>
      </c>
    </row>
    <row r="387" spans="6:32" ht="15" x14ac:dyDescent="0.2">
      <c r="F387" t="e">
        <f>'Voće i povrće'!J394/'Voće i povrće'!G394*1000</f>
        <v>#DIV/0!</v>
      </c>
      <c r="H387" t="e">
        <f>'Mlijeko i mliječni proizvodi'!J393/'Mlijeko i mliječni proizvodi'!G393</f>
        <v>#DIV/0!</v>
      </c>
      <c r="M387">
        <f>'Voće i povrće'!J393*'Voće i povrće'!K393</f>
        <v>0</v>
      </c>
      <c r="N387" s="80">
        <f>IF('Voće i povrće'!J393="",0,M387-'Voće i povrće'!N393)</f>
        <v>0</v>
      </c>
      <c r="O387" t="e">
        <f>ROUND(IF(VLOOKUP('Voće i povrće'!I393,'Sheet1 (2)'!$C$3:$D$52,2,FALSE)=1,M387*1.25,M387*1.05),2)</f>
        <v>#N/A</v>
      </c>
      <c r="P387" s="80">
        <f>IF('Voće i povrće'!J393="",0,O387-'Voće i povrće'!O393)</f>
        <v>0</v>
      </c>
      <c r="Q387" s="81">
        <f t="shared" si="22"/>
        <v>0</v>
      </c>
      <c r="S387" t="str">
        <f t="shared" si="23"/>
        <v>U rasponu</v>
      </c>
      <c r="U387" s="47" t="e">
        <f>IF(VLOOKUP('Voće i povrće'!I393,'Sheet1 (2)'!$C$3:$D$52,2,FALSE)=1,IF('Sheet1 (2)'!F387&lt;200,1,0),0)</f>
        <v>#N/A</v>
      </c>
      <c r="X387">
        <f>'Mlijeko i mliječni proizvodi'!J393*'Mlijeko i mliječni proizvodi'!K393</f>
        <v>0</v>
      </c>
      <c r="Y387" s="80">
        <f>IF('Mlijeko i mliječni proizvodi'!J393="",0,X387-'Mlijeko i mliječni proizvodi'!N393)</f>
        <v>0</v>
      </c>
      <c r="Z387" t="e">
        <f>ROUND(IF(VLOOKUP('Mlijeko i mliječni proizvodi'!I393,'Sheet1 (2)'!$K$3:$L$13,2,FALSE)=1,X387*1.25,X387*1.05),2)</f>
        <v>#N/A</v>
      </c>
      <c r="AA387" s="80">
        <f>IF('Mlijeko i mliječni proizvodi'!J393="",0,Z387-'Mlijeko i mliječni proizvodi'!O393)</f>
        <v>0</v>
      </c>
      <c r="AB387" s="81">
        <f t="shared" si="24"/>
        <v>0</v>
      </c>
      <c r="AD387" t="str">
        <f t="shared" si="25"/>
        <v>U rasponu</v>
      </c>
      <c r="AF387" s="47" t="e">
        <f>IF(VLOOKUP('Mlijeko i mliječni proizvodi'!I393,'Sheet1 (2)'!$K$3:$L$13,2,FALSE)=0,IF('Sheet1 (2)'!H387&lt;0.2,1,0),0)</f>
        <v>#N/A</v>
      </c>
    </row>
    <row r="388" spans="6:32" ht="15" x14ac:dyDescent="0.2">
      <c r="F388" t="e">
        <f>'Voće i povrće'!J395/'Voće i povrće'!G395*1000</f>
        <v>#DIV/0!</v>
      </c>
      <c r="H388" t="e">
        <f>'Mlijeko i mliječni proizvodi'!J394/'Mlijeko i mliječni proizvodi'!G394</f>
        <v>#DIV/0!</v>
      </c>
      <c r="M388">
        <f>'Voće i povrće'!J394*'Voće i povrće'!K394</f>
        <v>0</v>
      </c>
      <c r="N388" s="80">
        <f>IF('Voće i povrće'!J394="",0,M388-'Voće i povrće'!N394)</f>
        <v>0</v>
      </c>
      <c r="O388" t="e">
        <f>ROUND(IF(VLOOKUP('Voće i povrće'!I394,'Sheet1 (2)'!$C$3:$D$52,2,FALSE)=1,M388*1.25,M388*1.05),2)</f>
        <v>#N/A</v>
      </c>
      <c r="P388" s="80">
        <f>IF('Voće i povrće'!J394="",0,O388-'Voće i povrće'!O394)</f>
        <v>0</v>
      </c>
      <c r="Q388" s="81">
        <f t="shared" ref="Q388:Q450" si="26">N388+P388</f>
        <v>0</v>
      </c>
      <c r="S388" t="str">
        <f t="shared" ref="S388:S450" si="27">IF(AND(P388&gt;=-0.019,P388&lt;=0.019),"U rasponu","Izvan raspona")</f>
        <v>U rasponu</v>
      </c>
      <c r="U388" s="47" t="e">
        <f>IF(VLOOKUP('Voće i povrće'!I394,'Sheet1 (2)'!$C$3:$D$52,2,FALSE)=1,IF('Sheet1 (2)'!F388&lt;200,1,0),0)</f>
        <v>#N/A</v>
      </c>
      <c r="X388">
        <f>'Mlijeko i mliječni proizvodi'!J394*'Mlijeko i mliječni proizvodi'!K394</f>
        <v>0</v>
      </c>
      <c r="Y388" s="80">
        <f>IF('Mlijeko i mliječni proizvodi'!J394="",0,X388-'Mlijeko i mliječni proizvodi'!N394)</f>
        <v>0</v>
      </c>
      <c r="Z388" t="e">
        <f>ROUND(IF(VLOOKUP('Mlijeko i mliječni proizvodi'!I394,'Sheet1 (2)'!$K$3:$L$13,2,FALSE)=1,X388*1.25,X388*1.05),2)</f>
        <v>#N/A</v>
      </c>
      <c r="AA388" s="80">
        <f>IF('Mlijeko i mliječni proizvodi'!J394="",0,Z388-'Mlijeko i mliječni proizvodi'!O394)</f>
        <v>0</v>
      </c>
      <c r="AB388" s="81">
        <f t="shared" ref="AB388:AB450" si="28">Y388+AA388</f>
        <v>0</v>
      </c>
      <c r="AD388" t="str">
        <f t="shared" ref="AD388:AD450" si="29">IF(AND(AA388&gt;=-0.019,AA388&lt;=0.019),"U rasponu","Izvan raspona")</f>
        <v>U rasponu</v>
      </c>
      <c r="AF388" s="47" t="e">
        <f>IF(VLOOKUP('Mlijeko i mliječni proizvodi'!I394,'Sheet1 (2)'!$K$3:$L$13,2,FALSE)=0,IF('Sheet1 (2)'!H388&lt;0.2,1,0),0)</f>
        <v>#N/A</v>
      </c>
    </row>
    <row r="389" spans="6:32" ht="15" x14ac:dyDescent="0.2">
      <c r="F389" t="e">
        <f>'Voće i povrće'!J396/'Voće i povrće'!G396*1000</f>
        <v>#DIV/0!</v>
      </c>
      <c r="H389" t="e">
        <f>'Mlijeko i mliječni proizvodi'!J395/'Mlijeko i mliječni proizvodi'!G395</f>
        <v>#DIV/0!</v>
      </c>
      <c r="M389">
        <f>'Voće i povrće'!J395*'Voće i povrće'!K395</f>
        <v>0</v>
      </c>
      <c r="N389" s="80">
        <f>IF('Voće i povrće'!J395="",0,M389-'Voće i povrće'!N395)</f>
        <v>0</v>
      </c>
      <c r="O389" t="e">
        <f>ROUND(IF(VLOOKUP('Voće i povrće'!I395,'Sheet1 (2)'!$C$3:$D$52,2,FALSE)=1,M389*1.25,M389*1.05),2)</f>
        <v>#N/A</v>
      </c>
      <c r="P389" s="80">
        <f>IF('Voće i povrće'!J395="",0,O389-'Voće i povrće'!O395)</f>
        <v>0</v>
      </c>
      <c r="Q389" s="81">
        <f t="shared" si="26"/>
        <v>0</v>
      </c>
      <c r="S389" t="str">
        <f t="shared" si="27"/>
        <v>U rasponu</v>
      </c>
      <c r="U389" s="47" t="e">
        <f>IF(VLOOKUP('Voće i povrće'!I395,'Sheet1 (2)'!$C$3:$D$52,2,FALSE)=1,IF('Sheet1 (2)'!F389&lt;200,1,0),0)</f>
        <v>#N/A</v>
      </c>
      <c r="X389">
        <f>'Mlijeko i mliječni proizvodi'!J395*'Mlijeko i mliječni proizvodi'!K395</f>
        <v>0</v>
      </c>
      <c r="Y389" s="80">
        <f>IF('Mlijeko i mliječni proizvodi'!J395="",0,X389-'Mlijeko i mliječni proizvodi'!N395)</f>
        <v>0</v>
      </c>
      <c r="Z389" t="e">
        <f>ROUND(IF(VLOOKUP('Mlijeko i mliječni proizvodi'!I395,'Sheet1 (2)'!$K$3:$L$13,2,FALSE)=1,X389*1.25,X389*1.05),2)</f>
        <v>#N/A</v>
      </c>
      <c r="AA389" s="80">
        <f>IF('Mlijeko i mliječni proizvodi'!J395="",0,Z389-'Mlijeko i mliječni proizvodi'!O395)</f>
        <v>0</v>
      </c>
      <c r="AB389" s="81">
        <f t="shared" si="28"/>
        <v>0</v>
      </c>
      <c r="AD389" t="str">
        <f t="shared" si="29"/>
        <v>U rasponu</v>
      </c>
      <c r="AF389" s="47" t="e">
        <f>IF(VLOOKUP('Mlijeko i mliječni proizvodi'!I395,'Sheet1 (2)'!$K$3:$L$13,2,FALSE)=0,IF('Sheet1 (2)'!H389&lt;0.2,1,0),0)</f>
        <v>#N/A</v>
      </c>
    </row>
    <row r="390" spans="6:32" ht="15" x14ac:dyDescent="0.2">
      <c r="F390" t="e">
        <f>'Voće i povrće'!J397/'Voće i povrće'!G397*1000</f>
        <v>#DIV/0!</v>
      </c>
      <c r="H390" t="e">
        <f>'Mlijeko i mliječni proizvodi'!J396/'Mlijeko i mliječni proizvodi'!G396</f>
        <v>#DIV/0!</v>
      </c>
      <c r="M390">
        <f>'Voće i povrće'!J396*'Voće i povrće'!K396</f>
        <v>0</v>
      </c>
      <c r="N390" s="80">
        <f>IF('Voće i povrće'!J396="",0,M390-'Voće i povrće'!N396)</f>
        <v>0</v>
      </c>
      <c r="O390" t="e">
        <f>ROUND(IF(VLOOKUP('Voće i povrće'!I396,'Sheet1 (2)'!$C$3:$D$52,2,FALSE)=1,M390*1.25,M390*1.05),2)</f>
        <v>#N/A</v>
      </c>
      <c r="P390" s="80">
        <f>IF('Voće i povrće'!J396="",0,O390-'Voće i povrće'!O396)</f>
        <v>0</v>
      </c>
      <c r="Q390" s="81">
        <f t="shared" si="26"/>
        <v>0</v>
      </c>
      <c r="S390" t="str">
        <f t="shared" si="27"/>
        <v>U rasponu</v>
      </c>
      <c r="U390" s="47" t="e">
        <f>IF(VLOOKUP('Voće i povrće'!I396,'Sheet1 (2)'!$C$3:$D$52,2,FALSE)=1,IF('Sheet1 (2)'!F390&lt;200,1,0),0)</f>
        <v>#N/A</v>
      </c>
      <c r="X390">
        <f>'Mlijeko i mliječni proizvodi'!J396*'Mlijeko i mliječni proizvodi'!K396</f>
        <v>0</v>
      </c>
      <c r="Y390" s="80">
        <f>IF('Mlijeko i mliječni proizvodi'!J396="",0,X390-'Mlijeko i mliječni proizvodi'!N396)</f>
        <v>0</v>
      </c>
      <c r="Z390" t="e">
        <f>ROUND(IF(VLOOKUP('Mlijeko i mliječni proizvodi'!I396,'Sheet1 (2)'!$K$3:$L$13,2,FALSE)=1,X390*1.25,X390*1.05),2)</f>
        <v>#N/A</v>
      </c>
      <c r="AA390" s="80">
        <f>IF('Mlijeko i mliječni proizvodi'!J396="",0,Z390-'Mlijeko i mliječni proizvodi'!O396)</f>
        <v>0</v>
      </c>
      <c r="AB390" s="81">
        <f t="shared" si="28"/>
        <v>0</v>
      </c>
      <c r="AD390" t="str">
        <f t="shared" si="29"/>
        <v>U rasponu</v>
      </c>
      <c r="AF390" s="47" t="e">
        <f>IF(VLOOKUP('Mlijeko i mliječni proizvodi'!I396,'Sheet1 (2)'!$K$3:$L$13,2,FALSE)=0,IF('Sheet1 (2)'!H390&lt;0.2,1,0),0)</f>
        <v>#N/A</v>
      </c>
    </row>
    <row r="391" spans="6:32" ht="15" x14ac:dyDescent="0.2">
      <c r="F391" t="e">
        <f>'Voće i povrće'!J398/'Voće i povrće'!G398*1000</f>
        <v>#DIV/0!</v>
      </c>
      <c r="H391" t="e">
        <f>'Mlijeko i mliječni proizvodi'!J397/'Mlijeko i mliječni proizvodi'!G397</f>
        <v>#DIV/0!</v>
      </c>
      <c r="M391">
        <f>'Voće i povrće'!J397*'Voće i povrće'!K397</f>
        <v>0</v>
      </c>
      <c r="N391" s="80">
        <f>IF('Voće i povrće'!J397="",0,M391-'Voće i povrće'!N397)</f>
        <v>0</v>
      </c>
      <c r="O391" t="e">
        <f>ROUND(IF(VLOOKUP('Voće i povrće'!I397,'Sheet1 (2)'!$C$3:$D$52,2,FALSE)=1,M391*1.25,M391*1.05),2)</f>
        <v>#N/A</v>
      </c>
      <c r="P391" s="80">
        <f>IF('Voće i povrće'!J397="",0,O391-'Voće i povrće'!O397)</f>
        <v>0</v>
      </c>
      <c r="Q391" s="81">
        <f t="shared" si="26"/>
        <v>0</v>
      </c>
      <c r="S391" t="str">
        <f t="shared" si="27"/>
        <v>U rasponu</v>
      </c>
      <c r="U391" s="47" t="e">
        <f>IF(VLOOKUP('Voće i povrće'!I397,'Sheet1 (2)'!$C$3:$D$52,2,FALSE)=1,IF('Sheet1 (2)'!F391&lt;200,1,0),0)</f>
        <v>#N/A</v>
      </c>
      <c r="X391">
        <f>'Mlijeko i mliječni proizvodi'!J397*'Mlijeko i mliječni proizvodi'!K397</f>
        <v>0</v>
      </c>
      <c r="Y391" s="80">
        <f>IF('Mlijeko i mliječni proizvodi'!J397="",0,X391-'Mlijeko i mliječni proizvodi'!N397)</f>
        <v>0</v>
      </c>
      <c r="Z391" t="e">
        <f>ROUND(IF(VLOOKUP('Mlijeko i mliječni proizvodi'!I397,'Sheet1 (2)'!$K$3:$L$13,2,FALSE)=1,X391*1.25,X391*1.05),2)</f>
        <v>#N/A</v>
      </c>
      <c r="AA391" s="80">
        <f>IF('Mlijeko i mliječni proizvodi'!J397="",0,Z391-'Mlijeko i mliječni proizvodi'!O397)</f>
        <v>0</v>
      </c>
      <c r="AB391" s="81">
        <f t="shared" si="28"/>
        <v>0</v>
      </c>
      <c r="AD391" t="str">
        <f t="shared" si="29"/>
        <v>U rasponu</v>
      </c>
      <c r="AF391" s="47" t="e">
        <f>IF(VLOOKUP('Mlijeko i mliječni proizvodi'!I397,'Sheet1 (2)'!$K$3:$L$13,2,FALSE)=0,IF('Sheet1 (2)'!H391&lt;0.2,1,0),0)</f>
        <v>#N/A</v>
      </c>
    </row>
    <row r="392" spans="6:32" ht="15" x14ac:dyDescent="0.2">
      <c r="F392" t="e">
        <f>'Voće i povrće'!J399/'Voće i povrće'!G399*1000</f>
        <v>#DIV/0!</v>
      </c>
      <c r="H392" t="e">
        <f>'Mlijeko i mliječni proizvodi'!J398/'Mlijeko i mliječni proizvodi'!G398</f>
        <v>#DIV/0!</v>
      </c>
      <c r="M392">
        <f>'Voće i povrće'!J398*'Voće i povrće'!K398</f>
        <v>0</v>
      </c>
      <c r="N392" s="80">
        <f>IF('Voće i povrće'!J398="",0,M392-'Voće i povrće'!N398)</f>
        <v>0</v>
      </c>
      <c r="O392" t="e">
        <f>ROUND(IF(VLOOKUP('Voće i povrće'!I398,'Sheet1 (2)'!$C$3:$D$52,2,FALSE)=1,M392*1.25,M392*1.05),2)</f>
        <v>#N/A</v>
      </c>
      <c r="P392" s="80">
        <f>IF('Voće i povrće'!J398="",0,O392-'Voće i povrće'!O398)</f>
        <v>0</v>
      </c>
      <c r="Q392" s="81">
        <f t="shared" si="26"/>
        <v>0</v>
      </c>
      <c r="S392" t="str">
        <f t="shared" si="27"/>
        <v>U rasponu</v>
      </c>
      <c r="U392" s="47" t="e">
        <f>IF(VLOOKUP('Voće i povrće'!I398,'Sheet1 (2)'!$C$3:$D$52,2,FALSE)=1,IF('Sheet1 (2)'!F392&lt;200,1,0),0)</f>
        <v>#N/A</v>
      </c>
      <c r="X392">
        <f>'Mlijeko i mliječni proizvodi'!J398*'Mlijeko i mliječni proizvodi'!K398</f>
        <v>0</v>
      </c>
      <c r="Y392" s="80">
        <f>IF('Mlijeko i mliječni proizvodi'!J398="",0,X392-'Mlijeko i mliječni proizvodi'!N398)</f>
        <v>0</v>
      </c>
      <c r="Z392" t="e">
        <f>ROUND(IF(VLOOKUP('Mlijeko i mliječni proizvodi'!I398,'Sheet1 (2)'!$K$3:$L$13,2,FALSE)=1,X392*1.25,X392*1.05),2)</f>
        <v>#N/A</v>
      </c>
      <c r="AA392" s="80">
        <f>IF('Mlijeko i mliječni proizvodi'!J398="",0,Z392-'Mlijeko i mliječni proizvodi'!O398)</f>
        <v>0</v>
      </c>
      <c r="AB392" s="81">
        <f t="shared" si="28"/>
        <v>0</v>
      </c>
      <c r="AD392" t="str">
        <f t="shared" si="29"/>
        <v>U rasponu</v>
      </c>
      <c r="AF392" s="47" t="e">
        <f>IF(VLOOKUP('Mlijeko i mliječni proizvodi'!I398,'Sheet1 (2)'!$K$3:$L$13,2,FALSE)=0,IF('Sheet1 (2)'!H392&lt;0.2,1,0),0)</f>
        <v>#N/A</v>
      </c>
    </row>
    <row r="393" spans="6:32" ht="15" x14ac:dyDescent="0.2">
      <c r="F393" t="e">
        <f>'Voće i povrće'!J400/'Voće i povrće'!G400*1000</f>
        <v>#DIV/0!</v>
      </c>
      <c r="H393" t="e">
        <f>'Mlijeko i mliječni proizvodi'!J399/'Mlijeko i mliječni proizvodi'!G399</f>
        <v>#DIV/0!</v>
      </c>
      <c r="M393">
        <f>'Voće i povrće'!J399*'Voće i povrće'!K399</f>
        <v>0</v>
      </c>
      <c r="N393" s="80">
        <f>IF('Voće i povrće'!J399="",0,M393-'Voće i povrće'!N399)</f>
        <v>0</v>
      </c>
      <c r="O393" t="e">
        <f>ROUND(IF(VLOOKUP('Voće i povrće'!I399,'Sheet1 (2)'!$C$3:$D$52,2,FALSE)=1,M393*1.25,M393*1.05),2)</f>
        <v>#N/A</v>
      </c>
      <c r="P393" s="80">
        <f>IF('Voće i povrće'!J399="",0,O393-'Voće i povrće'!O399)</f>
        <v>0</v>
      </c>
      <c r="Q393" s="81">
        <f t="shared" si="26"/>
        <v>0</v>
      </c>
      <c r="S393" t="str">
        <f t="shared" si="27"/>
        <v>U rasponu</v>
      </c>
      <c r="U393" s="47" t="e">
        <f>IF(VLOOKUP('Voće i povrće'!I399,'Sheet1 (2)'!$C$3:$D$52,2,FALSE)=1,IF('Sheet1 (2)'!F393&lt;200,1,0),0)</f>
        <v>#N/A</v>
      </c>
      <c r="X393">
        <f>'Mlijeko i mliječni proizvodi'!J399*'Mlijeko i mliječni proizvodi'!K399</f>
        <v>0</v>
      </c>
      <c r="Y393" s="80">
        <f>IF('Mlijeko i mliječni proizvodi'!J399="",0,X393-'Mlijeko i mliječni proizvodi'!N399)</f>
        <v>0</v>
      </c>
      <c r="Z393" t="e">
        <f>ROUND(IF(VLOOKUP('Mlijeko i mliječni proizvodi'!I399,'Sheet1 (2)'!$K$3:$L$13,2,FALSE)=1,X393*1.25,X393*1.05),2)</f>
        <v>#N/A</v>
      </c>
      <c r="AA393" s="80">
        <f>IF('Mlijeko i mliječni proizvodi'!J399="",0,Z393-'Mlijeko i mliječni proizvodi'!O399)</f>
        <v>0</v>
      </c>
      <c r="AB393" s="81">
        <f t="shared" si="28"/>
        <v>0</v>
      </c>
      <c r="AD393" t="str">
        <f t="shared" si="29"/>
        <v>U rasponu</v>
      </c>
      <c r="AF393" s="47" t="e">
        <f>IF(VLOOKUP('Mlijeko i mliječni proizvodi'!I399,'Sheet1 (2)'!$K$3:$L$13,2,FALSE)=0,IF('Sheet1 (2)'!H393&lt;0.2,1,0),0)</f>
        <v>#N/A</v>
      </c>
    </row>
    <row r="394" spans="6:32" ht="15" x14ac:dyDescent="0.2">
      <c r="F394" t="e">
        <f>'Voće i povrće'!J401/'Voće i povrće'!G401*1000</f>
        <v>#DIV/0!</v>
      </c>
      <c r="H394" t="e">
        <f>'Mlijeko i mliječni proizvodi'!J400/'Mlijeko i mliječni proizvodi'!G400</f>
        <v>#DIV/0!</v>
      </c>
      <c r="M394">
        <f>'Voće i povrće'!J400*'Voće i povrće'!K400</f>
        <v>0</v>
      </c>
      <c r="N394" s="80">
        <f>IF('Voće i povrće'!J400="",0,M394-'Voće i povrće'!N400)</f>
        <v>0</v>
      </c>
      <c r="O394" t="e">
        <f>ROUND(IF(VLOOKUP('Voće i povrće'!I400,'Sheet1 (2)'!$C$3:$D$52,2,FALSE)=1,M394*1.25,M394*1.05),2)</f>
        <v>#N/A</v>
      </c>
      <c r="P394" s="80">
        <f>IF('Voće i povrće'!J400="",0,O394-'Voće i povrće'!O400)</f>
        <v>0</v>
      </c>
      <c r="Q394" s="81">
        <f t="shared" si="26"/>
        <v>0</v>
      </c>
      <c r="S394" t="str">
        <f t="shared" si="27"/>
        <v>U rasponu</v>
      </c>
      <c r="U394" s="47" t="e">
        <f>IF(VLOOKUP('Voće i povrće'!I400,'Sheet1 (2)'!$C$3:$D$52,2,FALSE)=1,IF('Sheet1 (2)'!F394&lt;200,1,0),0)</f>
        <v>#N/A</v>
      </c>
      <c r="X394">
        <f>'Mlijeko i mliječni proizvodi'!J400*'Mlijeko i mliječni proizvodi'!K400</f>
        <v>0</v>
      </c>
      <c r="Y394" s="80">
        <f>IF('Mlijeko i mliječni proizvodi'!J400="",0,X394-'Mlijeko i mliječni proizvodi'!N400)</f>
        <v>0</v>
      </c>
      <c r="Z394" t="e">
        <f>ROUND(IF(VLOOKUP('Mlijeko i mliječni proizvodi'!I400,'Sheet1 (2)'!$K$3:$L$13,2,FALSE)=1,X394*1.25,X394*1.05),2)</f>
        <v>#N/A</v>
      </c>
      <c r="AA394" s="80">
        <f>IF('Mlijeko i mliječni proizvodi'!J400="",0,Z394-'Mlijeko i mliječni proizvodi'!O400)</f>
        <v>0</v>
      </c>
      <c r="AB394" s="81">
        <f t="shared" si="28"/>
        <v>0</v>
      </c>
      <c r="AD394" t="str">
        <f t="shared" si="29"/>
        <v>U rasponu</v>
      </c>
      <c r="AF394" s="47" t="e">
        <f>IF(VLOOKUP('Mlijeko i mliječni proizvodi'!I400,'Sheet1 (2)'!$K$3:$L$13,2,FALSE)=0,IF('Sheet1 (2)'!H394&lt;0.2,1,0),0)</f>
        <v>#N/A</v>
      </c>
    </row>
    <row r="395" spans="6:32" ht="15" x14ac:dyDescent="0.2">
      <c r="F395" t="e">
        <f>'Voće i povrće'!J402/'Voće i povrće'!G402*1000</f>
        <v>#DIV/0!</v>
      </c>
      <c r="H395" t="e">
        <f>'Mlijeko i mliječni proizvodi'!J401/'Mlijeko i mliječni proizvodi'!G401</f>
        <v>#DIV/0!</v>
      </c>
      <c r="M395">
        <f>'Voće i povrće'!J401*'Voće i povrće'!K401</f>
        <v>0</v>
      </c>
      <c r="N395" s="80">
        <f>IF('Voće i povrće'!J401="",0,M395-'Voće i povrće'!N401)</f>
        <v>0</v>
      </c>
      <c r="O395" t="e">
        <f>ROUND(IF(VLOOKUP('Voće i povrće'!I401,'Sheet1 (2)'!$C$3:$D$52,2,FALSE)=1,M395*1.25,M395*1.05),2)</f>
        <v>#N/A</v>
      </c>
      <c r="P395" s="80">
        <f>IF('Voće i povrće'!J401="",0,O395-'Voće i povrće'!O401)</f>
        <v>0</v>
      </c>
      <c r="Q395" s="81">
        <f t="shared" si="26"/>
        <v>0</v>
      </c>
      <c r="S395" t="str">
        <f t="shared" si="27"/>
        <v>U rasponu</v>
      </c>
      <c r="U395" s="47" t="e">
        <f>IF(VLOOKUP('Voće i povrće'!I401,'Sheet1 (2)'!$C$3:$D$52,2,FALSE)=1,IF('Sheet1 (2)'!F395&lt;200,1,0),0)</f>
        <v>#N/A</v>
      </c>
      <c r="X395">
        <f>'Mlijeko i mliječni proizvodi'!J401*'Mlijeko i mliječni proizvodi'!K401</f>
        <v>0</v>
      </c>
      <c r="Y395" s="80">
        <f>IF('Mlijeko i mliječni proizvodi'!J401="",0,X395-'Mlijeko i mliječni proizvodi'!N401)</f>
        <v>0</v>
      </c>
      <c r="Z395" t="e">
        <f>ROUND(IF(VLOOKUP('Mlijeko i mliječni proizvodi'!I401,'Sheet1 (2)'!$K$3:$L$13,2,FALSE)=1,X395*1.25,X395*1.05),2)</f>
        <v>#N/A</v>
      </c>
      <c r="AA395" s="80">
        <f>IF('Mlijeko i mliječni proizvodi'!J401="",0,Z395-'Mlijeko i mliječni proizvodi'!O401)</f>
        <v>0</v>
      </c>
      <c r="AB395" s="81">
        <f t="shared" si="28"/>
        <v>0</v>
      </c>
      <c r="AD395" t="str">
        <f t="shared" si="29"/>
        <v>U rasponu</v>
      </c>
      <c r="AF395" s="47" t="e">
        <f>IF(VLOOKUP('Mlijeko i mliječni proizvodi'!I401,'Sheet1 (2)'!$K$3:$L$13,2,FALSE)=0,IF('Sheet1 (2)'!H395&lt;0.2,1,0),0)</f>
        <v>#N/A</v>
      </c>
    </row>
    <row r="396" spans="6:32" ht="15" x14ac:dyDescent="0.2">
      <c r="F396" t="e">
        <f>'Voće i povrće'!J403/'Voće i povrće'!G403*1000</f>
        <v>#DIV/0!</v>
      </c>
      <c r="H396" t="e">
        <f>'Mlijeko i mliječni proizvodi'!J402/'Mlijeko i mliječni proizvodi'!G402</f>
        <v>#DIV/0!</v>
      </c>
      <c r="M396">
        <f>'Voće i povrće'!J402*'Voće i povrće'!K402</f>
        <v>0</v>
      </c>
      <c r="N396" s="80">
        <f>IF('Voće i povrće'!J402="",0,M396-'Voće i povrće'!N402)</f>
        <v>0</v>
      </c>
      <c r="O396" t="e">
        <f>ROUND(IF(VLOOKUP('Voće i povrće'!I402,'Sheet1 (2)'!$C$3:$D$52,2,FALSE)=1,M396*1.25,M396*1.05),2)</f>
        <v>#N/A</v>
      </c>
      <c r="P396" s="80">
        <f>IF('Voće i povrće'!J402="",0,O396-'Voće i povrće'!O402)</f>
        <v>0</v>
      </c>
      <c r="Q396" s="81">
        <f t="shared" si="26"/>
        <v>0</v>
      </c>
      <c r="S396" t="str">
        <f t="shared" si="27"/>
        <v>U rasponu</v>
      </c>
      <c r="U396" s="47" t="e">
        <f>IF(VLOOKUP('Voće i povrće'!I402,'Sheet1 (2)'!$C$3:$D$52,2,FALSE)=1,IF('Sheet1 (2)'!F396&lt;200,1,0),0)</f>
        <v>#N/A</v>
      </c>
      <c r="X396">
        <f>'Mlijeko i mliječni proizvodi'!J402*'Mlijeko i mliječni proizvodi'!K402</f>
        <v>0</v>
      </c>
      <c r="Y396" s="80">
        <f>IF('Mlijeko i mliječni proizvodi'!J402="",0,X396-'Mlijeko i mliječni proizvodi'!N402)</f>
        <v>0</v>
      </c>
      <c r="Z396" t="e">
        <f>ROUND(IF(VLOOKUP('Mlijeko i mliječni proizvodi'!I402,'Sheet1 (2)'!$K$3:$L$13,2,FALSE)=1,X396*1.25,X396*1.05),2)</f>
        <v>#N/A</v>
      </c>
      <c r="AA396" s="80">
        <f>IF('Mlijeko i mliječni proizvodi'!J402="",0,Z396-'Mlijeko i mliječni proizvodi'!O402)</f>
        <v>0</v>
      </c>
      <c r="AB396" s="81">
        <f t="shared" si="28"/>
        <v>0</v>
      </c>
      <c r="AD396" t="str">
        <f t="shared" si="29"/>
        <v>U rasponu</v>
      </c>
      <c r="AF396" s="47" t="e">
        <f>IF(VLOOKUP('Mlijeko i mliječni proizvodi'!I402,'Sheet1 (2)'!$K$3:$L$13,2,FALSE)=0,IF('Sheet1 (2)'!H396&lt;0.2,1,0),0)</f>
        <v>#N/A</v>
      </c>
    </row>
    <row r="397" spans="6:32" ht="15" x14ac:dyDescent="0.2">
      <c r="F397" t="e">
        <f>'Voće i povrće'!J404/'Voće i povrće'!G404*1000</f>
        <v>#DIV/0!</v>
      </c>
      <c r="H397" t="e">
        <f>'Mlijeko i mliječni proizvodi'!J403/'Mlijeko i mliječni proizvodi'!G403</f>
        <v>#DIV/0!</v>
      </c>
      <c r="M397">
        <f>'Voće i povrće'!J403*'Voće i povrće'!K403</f>
        <v>0</v>
      </c>
      <c r="N397" s="80">
        <f>IF('Voće i povrće'!J403="",0,M397-'Voće i povrće'!N403)</f>
        <v>0</v>
      </c>
      <c r="O397" t="e">
        <f>ROUND(IF(VLOOKUP('Voće i povrće'!I403,'Sheet1 (2)'!$C$3:$D$52,2,FALSE)=1,M397*1.25,M397*1.05),2)</f>
        <v>#N/A</v>
      </c>
      <c r="P397" s="80">
        <f>IF('Voće i povrće'!J403="",0,O397-'Voće i povrće'!O403)</f>
        <v>0</v>
      </c>
      <c r="Q397" s="81">
        <f t="shared" si="26"/>
        <v>0</v>
      </c>
      <c r="S397" t="str">
        <f t="shared" si="27"/>
        <v>U rasponu</v>
      </c>
      <c r="U397" s="47" t="e">
        <f>IF(VLOOKUP('Voće i povrće'!I403,'Sheet1 (2)'!$C$3:$D$52,2,FALSE)=1,IF('Sheet1 (2)'!F397&lt;200,1,0),0)</f>
        <v>#N/A</v>
      </c>
      <c r="X397">
        <f>'Mlijeko i mliječni proizvodi'!J403*'Mlijeko i mliječni proizvodi'!K403</f>
        <v>0</v>
      </c>
      <c r="Y397" s="80">
        <f>IF('Mlijeko i mliječni proizvodi'!J403="",0,X397-'Mlijeko i mliječni proizvodi'!N403)</f>
        <v>0</v>
      </c>
      <c r="Z397" t="e">
        <f>ROUND(IF(VLOOKUP('Mlijeko i mliječni proizvodi'!I403,'Sheet1 (2)'!$K$3:$L$13,2,FALSE)=1,X397*1.25,X397*1.05),2)</f>
        <v>#N/A</v>
      </c>
      <c r="AA397" s="80">
        <f>IF('Mlijeko i mliječni proizvodi'!J403="",0,Z397-'Mlijeko i mliječni proizvodi'!O403)</f>
        <v>0</v>
      </c>
      <c r="AB397" s="81">
        <f t="shared" si="28"/>
        <v>0</v>
      </c>
      <c r="AD397" t="str">
        <f t="shared" si="29"/>
        <v>U rasponu</v>
      </c>
      <c r="AF397" s="47" t="e">
        <f>IF(VLOOKUP('Mlijeko i mliječni proizvodi'!I403,'Sheet1 (2)'!$K$3:$L$13,2,FALSE)=0,IF('Sheet1 (2)'!H397&lt;0.2,1,0),0)</f>
        <v>#N/A</v>
      </c>
    </row>
    <row r="398" spans="6:32" ht="15" x14ac:dyDescent="0.2">
      <c r="F398" t="e">
        <f>'Voće i povrće'!J405/'Voće i povrće'!G405*1000</f>
        <v>#DIV/0!</v>
      </c>
      <c r="H398" t="e">
        <f>'Mlijeko i mliječni proizvodi'!J404/'Mlijeko i mliječni proizvodi'!G404</f>
        <v>#DIV/0!</v>
      </c>
      <c r="M398">
        <f>'Voće i povrće'!J404*'Voće i povrće'!K404</f>
        <v>0</v>
      </c>
      <c r="N398" s="80">
        <f>IF('Voće i povrće'!J404="",0,M398-'Voće i povrće'!N404)</f>
        <v>0</v>
      </c>
      <c r="O398" t="e">
        <f>ROUND(IF(VLOOKUP('Voće i povrće'!I404,'Sheet1 (2)'!$C$3:$D$52,2,FALSE)=1,M398*1.25,M398*1.05),2)</f>
        <v>#N/A</v>
      </c>
      <c r="P398" s="80">
        <f>IF('Voće i povrće'!J404="",0,O398-'Voće i povrće'!O404)</f>
        <v>0</v>
      </c>
      <c r="Q398" s="81">
        <f t="shared" si="26"/>
        <v>0</v>
      </c>
      <c r="S398" t="str">
        <f t="shared" si="27"/>
        <v>U rasponu</v>
      </c>
      <c r="U398" s="47" t="e">
        <f>IF(VLOOKUP('Voće i povrće'!I404,'Sheet1 (2)'!$C$3:$D$52,2,FALSE)=1,IF('Sheet1 (2)'!F398&lt;200,1,0),0)</f>
        <v>#N/A</v>
      </c>
      <c r="X398">
        <f>'Mlijeko i mliječni proizvodi'!J404*'Mlijeko i mliječni proizvodi'!K404</f>
        <v>0</v>
      </c>
      <c r="Y398" s="80">
        <f>IF('Mlijeko i mliječni proizvodi'!J404="",0,X398-'Mlijeko i mliječni proizvodi'!N404)</f>
        <v>0</v>
      </c>
      <c r="Z398" t="e">
        <f>ROUND(IF(VLOOKUP('Mlijeko i mliječni proizvodi'!I404,'Sheet1 (2)'!$K$3:$L$13,2,FALSE)=1,X398*1.25,X398*1.05),2)</f>
        <v>#N/A</v>
      </c>
      <c r="AA398" s="80">
        <f>IF('Mlijeko i mliječni proizvodi'!J404="",0,Z398-'Mlijeko i mliječni proizvodi'!O404)</f>
        <v>0</v>
      </c>
      <c r="AB398" s="81">
        <f t="shared" si="28"/>
        <v>0</v>
      </c>
      <c r="AD398" t="str">
        <f t="shared" si="29"/>
        <v>U rasponu</v>
      </c>
      <c r="AF398" s="47" t="e">
        <f>IF(VLOOKUP('Mlijeko i mliječni proizvodi'!I404,'Sheet1 (2)'!$K$3:$L$13,2,FALSE)=0,IF('Sheet1 (2)'!H398&lt;0.2,1,0),0)</f>
        <v>#N/A</v>
      </c>
    </row>
    <row r="399" spans="6:32" ht="15" x14ac:dyDescent="0.2">
      <c r="F399" t="e">
        <f>'Voće i povrće'!J406/'Voće i povrće'!G406*1000</f>
        <v>#DIV/0!</v>
      </c>
      <c r="H399" t="e">
        <f>'Mlijeko i mliječni proizvodi'!J405/'Mlijeko i mliječni proizvodi'!G405</f>
        <v>#DIV/0!</v>
      </c>
      <c r="M399">
        <f>'Voće i povrće'!J405*'Voće i povrće'!K405</f>
        <v>0</v>
      </c>
      <c r="N399" s="80">
        <f>IF('Voće i povrće'!J405="",0,M399-'Voće i povrće'!N405)</f>
        <v>0</v>
      </c>
      <c r="O399" t="e">
        <f>ROUND(IF(VLOOKUP('Voće i povrće'!I405,'Sheet1 (2)'!$C$3:$D$52,2,FALSE)=1,M399*1.25,M399*1.05),2)</f>
        <v>#N/A</v>
      </c>
      <c r="P399" s="80">
        <f>IF('Voće i povrće'!J405="",0,O399-'Voće i povrće'!O405)</f>
        <v>0</v>
      </c>
      <c r="Q399" s="81">
        <f t="shared" si="26"/>
        <v>0</v>
      </c>
      <c r="S399" t="str">
        <f t="shared" si="27"/>
        <v>U rasponu</v>
      </c>
      <c r="U399" s="47" t="e">
        <f>IF(VLOOKUP('Voće i povrće'!I405,'Sheet1 (2)'!$C$3:$D$52,2,FALSE)=1,IF('Sheet1 (2)'!F399&lt;200,1,0),0)</f>
        <v>#N/A</v>
      </c>
      <c r="X399">
        <f>'Mlijeko i mliječni proizvodi'!J405*'Mlijeko i mliječni proizvodi'!K405</f>
        <v>0</v>
      </c>
      <c r="Y399" s="80">
        <f>IF('Mlijeko i mliječni proizvodi'!J405="",0,X399-'Mlijeko i mliječni proizvodi'!N405)</f>
        <v>0</v>
      </c>
      <c r="Z399" t="e">
        <f>ROUND(IF(VLOOKUP('Mlijeko i mliječni proizvodi'!I405,'Sheet1 (2)'!$K$3:$L$13,2,FALSE)=1,X399*1.25,X399*1.05),2)</f>
        <v>#N/A</v>
      </c>
      <c r="AA399" s="80">
        <f>IF('Mlijeko i mliječni proizvodi'!J405="",0,Z399-'Mlijeko i mliječni proizvodi'!O405)</f>
        <v>0</v>
      </c>
      <c r="AB399" s="81">
        <f t="shared" si="28"/>
        <v>0</v>
      </c>
      <c r="AD399" t="str">
        <f t="shared" si="29"/>
        <v>U rasponu</v>
      </c>
      <c r="AF399" s="47" t="e">
        <f>IF(VLOOKUP('Mlijeko i mliječni proizvodi'!I405,'Sheet1 (2)'!$K$3:$L$13,2,FALSE)=0,IF('Sheet1 (2)'!H399&lt;0.2,1,0),0)</f>
        <v>#N/A</v>
      </c>
    </row>
    <row r="400" spans="6:32" ht="15" x14ac:dyDescent="0.2">
      <c r="F400" t="e">
        <f>'Voće i povrće'!J407/'Voće i povrće'!G407*1000</f>
        <v>#DIV/0!</v>
      </c>
      <c r="H400" t="e">
        <f>'Mlijeko i mliječni proizvodi'!J406/'Mlijeko i mliječni proizvodi'!G406</f>
        <v>#DIV/0!</v>
      </c>
      <c r="M400">
        <f>'Voće i povrće'!J406*'Voće i povrće'!K406</f>
        <v>0</v>
      </c>
      <c r="N400" s="80">
        <f>IF('Voće i povrće'!J406="",0,M400-'Voće i povrće'!N406)</f>
        <v>0</v>
      </c>
      <c r="O400" t="e">
        <f>ROUND(IF(VLOOKUP('Voće i povrće'!I406,'Sheet1 (2)'!$C$3:$D$52,2,FALSE)=1,M400*1.25,M400*1.05),2)</f>
        <v>#N/A</v>
      </c>
      <c r="P400" s="80">
        <f>IF('Voće i povrće'!J406="",0,O400-'Voće i povrće'!O406)</f>
        <v>0</v>
      </c>
      <c r="Q400" s="81">
        <f t="shared" si="26"/>
        <v>0</v>
      </c>
      <c r="S400" t="str">
        <f t="shared" si="27"/>
        <v>U rasponu</v>
      </c>
      <c r="U400" s="47" t="e">
        <f>IF(VLOOKUP('Voće i povrće'!I406,'Sheet1 (2)'!$C$3:$D$52,2,FALSE)=1,IF('Sheet1 (2)'!F400&lt;200,1,0),0)</f>
        <v>#N/A</v>
      </c>
      <c r="X400">
        <f>'Mlijeko i mliječni proizvodi'!J406*'Mlijeko i mliječni proizvodi'!K406</f>
        <v>0</v>
      </c>
      <c r="Y400" s="80">
        <f>IF('Mlijeko i mliječni proizvodi'!J406="",0,X400-'Mlijeko i mliječni proizvodi'!N406)</f>
        <v>0</v>
      </c>
      <c r="Z400" t="e">
        <f>ROUND(IF(VLOOKUP('Mlijeko i mliječni proizvodi'!I406,'Sheet1 (2)'!$K$3:$L$13,2,FALSE)=1,X400*1.25,X400*1.05),2)</f>
        <v>#N/A</v>
      </c>
      <c r="AA400" s="80">
        <f>IF('Mlijeko i mliječni proizvodi'!J406="",0,Z400-'Mlijeko i mliječni proizvodi'!O406)</f>
        <v>0</v>
      </c>
      <c r="AB400" s="81">
        <f t="shared" si="28"/>
        <v>0</v>
      </c>
      <c r="AD400" t="str">
        <f t="shared" si="29"/>
        <v>U rasponu</v>
      </c>
      <c r="AF400" s="47" t="e">
        <f>IF(VLOOKUP('Mlijeko i mliječni proizvodi'!I406,'Sheet1 (2)'!$K$3:$L$13,2,FALSE)=0,IF('Sheet1 (2)'!H400&lt;0.2,1,0),0)</f>
        <v>#N/A</v>
      </c>
    </row>
    <row r="401" spans="6:32" ht="15" x14ac:dyDescent="0.2">
      <c r="F401" t="e">
        <f>'Voće i povrće'!J408/'Voće i povrće'!G408*1000</f>
        <v>#DIV/0!</v>
      </c>
      <c r="H401" t="e">
        <f>'Mlijeko i mliječni proizvodi'!J407/'Mlijeko i mliječni proizvodi'!G407</f>
        <v>#DIV/0!</v>
      </c>
      <c r="M401">
        <f>'Voće i povrće'!J407*'Voće i povrće'!K407</f>
        <v>0</v>
      </c>
      <c r="N401" s="80">
        <f>IF('Voće i povrće'!J407="",0,M401-'Voće i povrće'!N407)</f>
        <v>0</v>
      </c>
      <c r="O401" t="e">
        <f>ROUND(IF(VLOOKUP('Voće i povrće'!I407,'Sheet1 (2)'!$C$3:$D$52,2,FALSE)=1,M401*1.25,M401*1.05),2)</f>
        <v>#N/A</v>
      </c>
      <c r="P401" s="80">
        <f>IF('Voće i povrće'!J407="",0,O401-'Voće i povrće'!O407)</f>
        <v>0</v>
      </c>
      <c r="Q401" s="81">
        <f t="shared" si="26"/>
        <v>0</v>
      </c>
      <c r="S401" t="str">
        <f t="shared" si="27"/>
        <v>U rasponu</v>
      </c>
      <c r="U401" s="47" t="e">
        <f>IF(VLOOKUP('Voće i povrće'!I407,'Sheet1 (2)'!$C$3:$D$52,2,FALSE)=1,IF('Sheet1 (2)'!F401&lt;200,1,0),0)</f>
        <v>#N/A</v>
      </c>
      <c r="X401">
        <f>'Mlijeko i mliječni proizvodi'!J407*'Mlijeko i mliječni proizvodi'!K407</f>
        <v>0</v>
      </c>
      <c r="Y401" s="80">
        <f>IF('Mlijeko i mliječni proizvodi'!J407="",0,X401-'Mlijeko i mliječni proizvodi'!N407)</f>
        <v>0</v>
      </c>
      <c r="Z401" t="e">
        <f>ROUND(IF(VLOOKUP('Mlijeko i mliječni proizvodi'!I407,'Sheet1 (2)'!$K$3:$L$13,2,FALSE)=1,X401*1.25,X401*1.05),2)</f>
        <v>#N/A</v>
      </c>
      <c r="AA401" s="80">
        <f>IF('Mlijeko i mliječni proizvodi'!J407="",0,Z401-'Mlijeko i mliječni proizvodi'!O407)</f>
        <v>0</v>
      </c>
      <c r="AB401" s="81">
        <f t="shared" si="28"/>
        <v>0</v>
      </c>
      <c r="AD401" t="str">
        <f t="shared" si="29"/>
        <v>U rasponu</v>
      </c>
      <c r="AF401" s="47" t="e">
        <f>IF(VLOOKUP('Mlijeko i mliječni proizvodi'!I407,'Sheet1 (2)'!$K$3:$L$13,2,FALSE)=0,IF('Sheet1 (2)'!H401&lt;0.2,1,0),0)</f>
        <v>#N/A</v>
      </c>
    </row>
    <row r="402" spans="6:32" ht="15" x14ac:dyDescent="0.2">
      <c r="F402" t="e">
        <f>'Voće i povrće'!J409/'Voće i povrće'!G409*1000</f>
        <v>#DIV/0!</v>
      </c>
      <c r="H402" t="e">
        <f>'Mlijeko i mliječni proizvodi'!J408/'Mlijeko i mliječni proizvodi'!G408</f>
        <v>#DIV/0!</v>
      </c>
      <c r="M402">
        <f>'Voće i povrće'!J408*'Voće i povrće'!K408</f>
        <v>0</v>
      </c>
      <c r="N402" s="80">
        <f>IF('Voće i povrće'!J408="",0,M402-'Voće i povrće'!N408)</f>
        <v>0</v>
      </c>
      <c r="O402" t="e">
        <f>ROUND(IF(VLOOKUP('Voće i povrće'!I408,'Sheet1 (2)'!$C$3:$D$52,2,FALSE)=1,M402*1.25,M402*1.05),2)</f>
        <v>#N/A</v>
      </c>
      <c r="P402" s="80">
        <f>IF('Voće i povrće'!J408="",0,O402-'Voće i povrće'!O408)</f>
        <v>0</v>
      </c>
      <c r="Q402" s="81">
        <f t="shared" si="26"/>
        <v>0</v>
      </c>
      <c r="S402" t="str">
        <f t="shared" si="27"/>
        <v>U rasponu</v>
      </c>
      <c r="U402" s="47" t="e">
        <f>IF(VLOOKUP('Voće i povrće'!I408,'Sheet1 (2)'!$C$3:$D$52,2,FALSE)=1,IF('Sheet1 (2)'!F402&lt;200,1,0),0)</f>
        <v>#N/A</v>
      </c>
      <c r="X402">
        <f>'Mlijeko i mliječni proizvodi'!J408*'Mlijeko i mliječni proizvodi'!K408</f>
        <v>0</v>
      </c>
      <c r="Y402" s="80">
        <f>IF('Mlijeko i mliječni proizvodi'!J408="",0,X402-'Mlijeko i mliječni proizvodi'!N408)</f>
        <v>0</v>
      </c>
      <c r="Z402" t="e">
        <f>ROUND(IF(VLOOKUP('Mlijeko i mliječni proizvodi'!I408,'Sheet1 (2)'!$K$3:$L$13,2,FALSE)=1,X402*1.25,X402*1.05),2)</f>
        <v>#N/A</v>
      </c>
      <c r="AA402" s="80">
        <f>IF('Mlijeko i mliječni proizvodi'!J408="",0,Z402-'Mlijeko i mliječni proizvodi'!O408)</f>
        <v>0</v>
      </c>
      <c r="AB402" s="81">
        <f t="shared" si="28"/>
        <v>0</v>
      </c>
      <c r="AD402" t="str">
        <f t="shared" si="29"/>
        <v>U rasponu</v>
      </c>
      <c r="AF402" s="47" t="e">
        <f>IF(VLOOKUP('Mlijeko i mliječni proizvodi'!I408,'Sheet1 (2)'!$K$3:$L$13,2,FALSE)=0,IF('Sheet1 (2)'!H402&lt;0.2,1,0),0)</f>
        <v>#N/A</v>
      </c>
    </row>
    <row r="403" spans="6:32" ht="15" x14ac:dyDescent="0.2">
      <c r="F403" t="e">
        <f>'Voće i povrće'!J410/'Voće i povrće'!G410*1000</f>
        <v>#DIV/0!</v>
      </c>
      <c r="H403" t="e">
        <f>'Mlijeko i mliječni proizvodi'!J409/'Mlijeko i mliječni proizvodi'!G409</f>
        <v>#DIV/0!</v>
      </c>
      <c r="M403">
        <f>'Voće i povrće'!J409*'Voće i povrće'!K409</f>
        <v>0</v>
      </c>
      <c r="N403" s="80">
        <f>IF('Voće i povrće'!J409="",0,M403-'Voće i povrće'!N409)</f>
        <v>0</v>
      </c>
      <c r="O403" t="e">
        <f>ROUND(IF(VLOOKUP('Voće i povrće'!I409,'Sheet1 (2)'!$C$3:$D$52,2,FALSE)=1,M403*1.25,M403*1.05),2)</f>
        <v>#N/A</v>
      </c>
      <c r="P403" s="80">
        <f>IF('Voće i povrće'!J409="",0,O403-'Voće i povrće'!O409)</f>
        <v>0</v>
      </c>
      <c r="Q403" s="81">
        <f t="shared" si="26"/>
        <v>0</v>
      </c>
      <c r="S403" t="str">
        <f t="shared" si="27"/>
        <v>U rasponu</v>
      </c>
      <c r="U403" s="47" t="e">
        <f>IF(VLOOKUP('Voće i povrće'!I409,'Sheet1 (2)'!$C$3:$D$52,2,FALSE)=1,IF('Sheet1 (2)'!F403&lt;200,1,0),0)</f>
        <v>#N/A</v>
      </c>
      <c r="X403">
        <f>'Mlijeko i mliječni proizvodi'!J409*'Mlijeko i mliječni proizvodi'!K409</f>
        <v>0</v>
      </c>
      <c r="Y403" s="80">
        <f>IF('Mlijeko i mliječni proizvodi'!J409="",0,X403-'Mlijeko i mliječni proizvodi'!N409)</f>
        <v>0</v>
      </c>
      <c r="Z403" t="e">
        <f>ROUND(IF(VLOOKUP('Mlijeko i mliječni proizvodi'!I409,'Sheet1 (2)'!$K$3:$L$13,2,FALSE)=1,X403*1.25,X403*1.05),2)</f>
        <v>#N/A</v>
      </c>
      <c r="AA403" s="80">
        <f>IF('Mlijeko i mliječni proizvodi'!J409="",0,Z403-'Mlijeko i mliječni proizvodi'!O409)</f>
        <v>0</v>
      </c>
      <c r="AB403" s="81">
        <f t="shared" si="28"/>
        <v>0</v>
      </c>
      <c r="AD403" t="str">
        <f t="shared" si="29"/>
        <v>U rasponu</v>
      </c>
      <c r="AF403" s="47" t="e">
        <f>IF(VLOOKUP('Mlijeko i mliječni proizvodi'!I409,'Sheet1 (2)'!$K$3:$L$13,2,FALSE)=0,IF('Sheet1 (2)'!H403&lt;0.2,1,0),0)</f>
        <v>#N/A</v>
      </c>
    </row>
    <row r="404" spans="6:32" ht="15" x14ac:dyDescent="0.2">
      <c r="F404" t="e">
        <f>'Voće i povrće'!J411/'Voće i povrće'!G411*1000</f>
        <v>#DIV/0!</v>
      </c>
      <c r="H404" t="e">
        <f>'Mlijeko i mliječni proizvodi'!J410/'Mlijeko i mliječni proizvodi'!G410</f>
        <v>#DIV/0!</v>
      </c>
      <c r="M404">
        <f>'Voće i povrće'!J410*'Voće i povrće'!K410</f>
        <v>0</v>
      </c>
      <c r="N404" s="80">
        <f>IF('Voće i povrće'!J410="",0,M404-'Voće i povrće'!N410)</f>
        <v>0</v>
      </c>
      <c r="O404" t="e">
        <f>ROUND(IF(VLOOKUP('Voće i povrće'!I410,'Sheet1 (2)'!$C$3:$D$52,2,FALSE)=1,M404*1.25,M404*1.05),2)</f>
        <v>#N/A</v>
      </c>
      <c r="P404" s="80">
        <f>IF('Voće i povrće'!J410="",0,O404-'Voće i povrće'!O410)</f>
        <v>0</v>
      </c>
      <c r="Q404" s="81">
        <f t="shared" si="26"/>
        <v>0</v>
      </c>
      <c r="S404" t="str">
        <f t="shared" si="27"/>
        <v>U rasponu</v>
      </c>
      <c r="U404" s="47" t="e">
        <f>IF(VLOOKUP('Voće i povrće'!I410,'Sheet1 (2)'!$C$3:$D$52,2,FALSE)=1,IF('Sheet1 (2)'!F404&lt;200,1,0),0)</f>
        <v>#N/A</v>
      </c>
      <c r="X404">
        <f>'Mlijeko i mliječni proizvodi'!J410*'Mlijeko i mliječni proizvodi'!K410</f>
        <v>0</v>
      </c>
      <c r="Y404" s="80">
        <f>IF('Mlijeko i mliječni proizvodi'!J410="",0,X404-'Mlijeko i mliječni proizvodi'!N410)</f>
        <v>0</v>
      </c>
      <c r="Z404" t="e">
        <f>ROUND(IF(VLOOKUP('Mlijeko i mliječni proizvodi'!I410,'Sheet1 (2)'!$K$3:$L$13,2,FALSE)=1,X404*1.25,X404*1.05),2)</f>
        <v>#N/A</v>
      </c>
      <c r="AA404" s="80">
        <f>IF('Mlijeko i mliječni proizvodi'!J410="",0,Z404-'Mlijeko i mliječni proizvodi'!O410)</f>
        <v>0</v>
      </c>
      <c r="AB404" s="81">
        <f t="shared" si="28"/>
        <v>0</v>
      </c>
      <c r="AD404" t="str">
        <f t="shared" si="29"/>
        <v>U rasponu</v>
      </c>
      <c r="AF404" s="47" t="e">
        <f>IF(VLOOKUP('Mlijeko i mliječni proizvodi'!I410,'Sheet1 (2)'!$K$3:$L$13,2,FALSE)=0,IF('Sheet1 (2)'!H404&lt;0.2,1,0),0)</f>
        <v>#N/A</v>
      </c>
    </row>
    <row r="405" spans="6:32" ht="15" x14ac:dyDescent="0.2">
      <c r="F405" t="e">
        <f>'Voće i povrće'!J412/'Voće i povrće'!G412*1000</f>
        <v>#DIV/0!</v>
      </c>
      <c r="H405" t="e">
        <f>'Mlijeko i mliječni proizvodi'!J411/'Mlijeko i mliječni proizvodi'!G411</f>
        <v>#DIV/0!</v>
      </c>
      <c r="M405">
        <f>'Voće i povrće'!J411*'Voće i povrće'!K411</f>
        <v>0</v>
      </c>
      <c r="N405" s="80">
        <f>IF('Voće i povrće'!J411="",0,M405-'Voće i povrće'!N411)</f>
        <v>0</v>
      </c>
      <c r="O405" t="e">
        <f>ROUND(IF(VLOOKUP('Voće i povrće'!I411,'Sheet1 (2)'!$C$3:$D$52,2,FALSE)=1,M405*1.25,M405*1.05),2)</f>
        <v>#N/A</v>
      </c>
      <c r="P405" s="80">
        <f>IF('Voće i povrće'!J411="",0,O405-'Voće i povrće'!O411)</f>
        <v>0</v>
      </c>
      <c r="Q405" s="81">
        <f t="shared" si="26"/>
        <v>0</v>
      </c>
      <c r="S405" t="str">
        <f t="shared" si="27"/>
        <v>U rasponu</v>
      </c>
      <c r="U405" s="47" t="e">
        <f>IF(VLOOKUP('Voće i povrće'!I411,'Sheet1 (2)'!$C$3:$D$52,2,FALSE)=1,IF('Sheet1 (2)'!F405&lt;200,1,0),0)</f>
        <v>#N/A</v>
      </c>
      <c r="X405">
        <f>'Mlijeko i mliječni proizvodi'!J411*'Mlijeko i mliječni proizvodi'!K411</f>
        <v>0</v>
      </c>
      <c r="Y405" s="80">
        <f>IF('Mlijeko i mliječni proizvodi'!J411="",0,X405-'Mlijeko i mliječni proizvodi'!N411)</f>
        <v>0</v>
      </c>
      <c r="Z405" t="e">
        <f>ROUND(IF(VLOOKUP('Mlijeko i mliječni proizvodi'!I411,'Sheet1 (2)'!$K$3:$L$13,2,FALSE)=1,X405*1.25,X405*1.05),2)</f>
        <v>#N/A</v>
      </c>
      <c r="AA405" s="80">
        <f>IF('Mlijeko i mliječni proizvodi'!J411="",0,Z405-'Mlijeko i mliječni proizvodi'!O411)</f>
        <v>0</v>
      </c>
      <c r="AB405" s="81">
        <f t="shared" si="28"/>
        <v>0</v>
      </c>
      <c r="AD405" t="str">
        <f t="shared" si="29"/>
        <v>U rasponu</v>
      </c>
      <c r="AF405" s="47" t="e">
        <f>IF(VLOOKUP('Mlijeko i mliječni proizvodi'!I411,'Sheet1 (2)'!$K$3:$L$13,2,FALSE)=0,IF('Sheet1 (2)'!H405&lt;0.2,1,0),0)</f>
        <v>#N/A</v>
      </c>
    </row>
    <row r="406" spans="6:32" ht="15" x14ac:dyDescent="0.2">
      <c r="F406" t="e">
        <f>'Voće i povrće'!J413/'Voće i povrće'!G413*1000</f>
        <v>#DIV/0!</v>
      </c>
      <c r="H406" t="e">
        <f>'Mlijeko i mliječni proizvodi'!J412/'Mlijeko i mliječni proizvodi'!G412</f>
        <v>#DIV/0!</v>
      </c>
      <c r="M406">
        <f>'Voće i povrće'!J412*'Voće i povrće'!K412</f>
        <v>0</v>
      </c>
      <c r="N406" s="80">
        <f>IF('Voće i povrće'!J412="",0,M406-'Voće i povrće'!N412)</f>
        <v>0</v>
      </c>
      <c r="O406" t="e">
        <f>ROUND(IF(VLOOKUP('Voće i povrće'!I412,'Sheet1 (2)'!$C$3:$D$52,2,FALSE)=1,M406*1.25,M406*1.05),2)</f>
        <v>#N/A</v>
      </c>
      <c r="P406" s="80">
        <f>IF('Voće i povrće'!J412="",0,O406-'Voće i povrće'!O412)</f>
        <v>0</v>
      </c>
      <c r="Q406" s="81">
        <f t="shared" si="26"/>
        <v>0</v>
      </c>
      <c r="S406" t="str">
        <f t="shared" si="27"/>
        <v>U rasponu</v>
      </c>
      <c r="U406" s="47" t="e">
        <f>IF(VLOOKUP('Voće i povrće'!I412,'Sheet1 (2)'!$C$3:$D$52,2,FALSE)=1,IF('Sheet1 (2)'!F406&lt;200,1,0),0)</f>
        <v>#N/A</v>
      </c>
      <c r="X406">
        <f>'Mlijeko i mliječni proizvodi'!J412*'Mlijeko i mliječni proizvodi'!K412</f>
        <v>0</v>
      </c>
      <c r="Y406" s="80">
        <f>IF('Mlijeko i mliječni proizvodi'!J412="",0,X406-'Mlijeko i mliječni proizvodi'!N412)</f>
        <v>0</v>
      </c>
      <c r="Z406" t="e">
        <f>ROUND(IF(VLOOKUP('Mlijeko i mliječni proizvodi'!I412,'Sheet1 (2)'!$K$3:$L$13,2,FALSE)=1,X406*1.25,X406*1.05),2)</f>
        <v>#N/A</v>
      </c>
      <c r="AA406" s="80">
        <f>IF('Mlijeko i mliječni proizvodi'!J412="",0,Z406-'Mlijeko i mliječni proizvodi'!O412)</f>
        <v>0</v>
      </c>
      <c r="AB406" s="81">
        <f t="shared" si="28"/>
        <v>0</v>
      </c>
      <c r="AD406" t="str">
        <f t="shared" si="29"/>
        <v>U rasponu</v>
      </c>
      <c r="AF406" s="47" t="e">
        <f>IF(VLOOKUP('Mlijeko i mliječni proizvodi'!I412,'Sheet1 (2)'!$K$3:$L$13,2,FALSE)=0,IF('Sheet1 (2)'!H406&lt;0.2,1,0),0)</f>
        <v>#N/A</v>
      </c>
    </row>
    <row r="407" spans="6:32" ht="15" x14ac:dyDescent="0.2">
      <c r="F407" t="e">
        <f>'Voće i povrće'!J414/'Voće i povrće'!G414*1000</f>
        <v>#DIV/0!</v>
      </c>
      <c r="H407" t="e">
        <f>'Mlijeko i mliječni proizvodi'!J413/'Mlijeko i mliječni proizvodi'!G413</f>
        <v>#DIV/0!</v>
      </c>
      <c r="M407">
        <f>'Voće i povrće'!J413*'Voće i povrće'!K413</f>
        <v>0</v>
      </c>
      <c r="N407" s="80">
        <f>IF('Voće i povrće'!J413="",0,M407-'Voće i povrće'!N413)</f>
        <v>0</v>
      </c>
      <c r="O407" t="e">
        <f>ROUND(IF(VLOOKUP('Voće i povrće'!I413,'Sheet1 (2)'!$C$3:$D$52,2,FALSE)=1,M407*1.25,M407*1.05),2)</f>
        <v>#N/A</v>
      </c>
      <c r="P407" s="80">
        <f>IF('Voće i povrće'!J413="",0,O407-'Voće i povrće'!O413)</f>
        <v>0</v>
      </c>
      <c r="Q407" s="81">
        <f t="shared" si="26"/>
        <v>0</v>
      </c>
      <c r="S407" t="str">
        <f t="shared" si="27"/>
        <v>U rasponu</v>
      </c>
      <c r="U407" s="47" t="e">
        <f>IF(VLOOKUP('Voće i povrće'!I413,'Sheet1 (2)'!$C$3:$D$52,2,FALSE)=1,IF('Sheet1 (2)'!F407&lt;200,1,0),0)</f>
        <v>#N/A</v>
      </c>
      <c r="X407">
        <f>'Mlijeko i mliječni proizvodi'!J413*'Mlijeko i mliječni proizvodi'!K413</f>
        <v>0</v>
      </c>
      <c r="Y407" s="80">
        <f>IF('Mlijeko i mliječni proizvodi'!J413="",0,X407-'Mlijeko i mliječni proizvodi'!N413)</f>
        <v>0</v>
      </c>
      <c r="Z407" t="e">
        <f>ROUND(IF(VLOOKUP('Mlijeko i mliječni proizvodi'!I413,'Sheet1 (2)'!$K$3:$L$13,2,FALSE)=1,X407*1.25,X407*1.05),2)</f>
        <v>#N/A</v>
      </c>
      <c r="AA407" s="80">
        <f>IF('Mlijeko i mliječni proizvodi'!J413="",0,Z407-'Mlijeko i mliječni proizvodi'!O413)</f>
        <v>0</v>
      </c>
      <c r="AB407" s="81">
        <f t="shared" si="28"/>
        <v>0</v>
      </c>
      <c r="AD407" t="str">
        <f t="shared" si="29"/>
        <v>U rasponu</v>
      </c>
      <c r="AF407" s="47" t="e">
        <f>IF(VLOOKUP('Mlijeko i mliječni proizvodi'!I413,'Sheet1 (2)'!$K$3:$L$13,2,FALSE)=0,IF('Sheet1 (2)'!H407&lt;0.2,1,0),0)</f>
        <v>#N/A</v>
      </c>
    </row>
    <row r="408" spans="6:32" ht="15" x14ac:dyDescent="0.2">
      <c r="F408" t="e">
        <f>'Voće i povrće'!J415/'Voće i povrće'!G415*1000</f>
        <v>#DIV/0!</v>
      </c>
      <c r="H408" t="e">
        <f>'Mlijeko i mliječni proizvodi'!J414/'Mlijeko i mliječni proizvodi'!G414</f>
        <v>#DIV/0!</v>
      </c>
      <c r="M408">
        <f>'Voće i povrće'!J414*'Voće i povrće'!K414</f>
        <v>0</v>
      </c>
      <c r="N408" s="80">
        <f>IF('Voće i povrće'!J414="",0,M408-'Voće i povrće'!N414)</f>
        <v>0</v>
      </c>
      <c r="O408" t="e">
        <f>ROUND(IF(VLOOKUP('Voće i povrće'!I414,'Sheet1 (2)'!$C$3:$D$52,2,FALSE)=1,M408*1.25,M408*1.05),2)</f>
        <v>#N/A</v>
      </c>
      <c r="P408" s="80">
        <f>IF('Voće i povrće'!J414="",0,O408-'Voće i povrće'!O414)</f>
        <v>0</v>
      </c>
      <c r="Q408" s="81">
        <f t="shared" si="26"/>
        <v>0</v>
      </c>
      <c r="S408" t="str">
        <f t="shared" si="27"/>
        <v>U rasponu</v>
      </c>
      <c r="U408" s="47" t="e">
        <f>IF(VLOOKUP('Voće i povrće'!I414,'Sheet1 (2)'!$C$3:$D$52,2,FALSE)=1,IF('Sheet1 (2)'!F408&lt;200,1,0),0)</f>
        <v>#N/A</v>
      </c>
      <c r="X408">
        <f>'Mlijeko i mliječni proizvodi'!J414*'Mlijeko i mliječni proizvodi'!K414</f>
        <v>0</v>
      </c>
      <c r="Y408" s="80">
        <f>IF('Mlijeko i mliječni proizvodi'!J414="",0,X408-'Mlijeko i mliječni proizvodi'!N414)</f>
        <v>0</v>
      </c>
      <c r="Z408" t="e">
        <f>ROUND(IF(VLOOKUP('Mlijeko i mliječni proizvodi'!I414,'Sheet1 (2)'!$K$3:$L$13,2,FALSE)=1,X408*1.25,X408*1.05),2)</f>
        <v>#N/A</v>
      </c>
      <c r="AA408" s="80">
        <f>IF('Mlijeko i mliječni proizvodi'!J414="",0,Z408-'Mlijeko i mliječni proizvodi'!O414)</f>
        <v>0</v>
      </c>
      <c r="AB408" s="81">
        <f t="shared" si="28"/>
        <v>0</v>
      </c>
      <c r="AD408" t="str">
        <f t="shared" si="29"/>
        <v>U rasponu</v>
      </c>
      <c r="AF408" s="47" t="e">
        <f>IF(VLOOKUP('Mlijeko i mliječni proizvodi'!I414,'Sheet1 (2)'!$K$3:$L$13,2,FALSE)=0,IF('Sheet1 (2)'!H408&lt;0.2,1,0),0)</f>
        <v>#N/A</v>
      </c>
    </row>
    <row r="409" spans="6:32" ht="15" x14ac:dyDescent="0.2">
      <c r="F409" t="e">
        <f>'Voće i povrće'!J416/'Voće i povrće'!G416*1000</f>
        <v>#DIV/0!</v>
      </c>
      <c r="H409" t="e">
        <f>'Mlijeko i mliječni proizvodi'!J415/'Mlijeko i mliječni proizvodi'!G415</f>
        <v>#DIV/0!</v>
      </c>
      <c r="M409">
        <f>'Voće i povrće'!J415*'Voće i povrće'!K415</f>
        <v>0</v>
      </c>
      <c r="N409" s="80">
        <f>IF('Voće i povrće'!J415="",0,M409-'Voće i povrće'!N415)</f>
        <v>0</v>
      </c>
      <c r="O409" t="e">
        <f>ROUND(IF(VLOOKUP('Voće i povrće'!I415,'Sheet1 (2)'!$C$3:$D$52,2,FALSE)=1,M409*1.25,M409*1.05),2)</f>
        <v>#N/A</v>
      </c>
      <c r="P409" s="80">
        <f>IF('Voće i povrće'!J415="",0,O409-'Voće i povrće'!O415)</f>
        <v>0</v>
      </c>
      <c r="Q409" s="81">
        <f t="shared" si="26"/>
        <v>0</v>
      </c>
      <c r="S409" t="str">
        <f t="shared" si="27"/>
        <v>U rasponu</v>
      </c>
      <c r="U409" s="47" t="e">
        <f>IF(VLOOKUP('Voće i povrće'!I415,'Sheet1 (2)'!$C$3:$D$52,2,FALSE)=1,IF('Sheet1 (2)'!F409&lt;200,1,0),0)</f>
        <v>#N/A</v>
      </c>
      <c r="X409">
        <f>'Mlijeko i mliječni proizvodi'!J415*'Mlijeko i mliječni proizvodi'!K415</f>
        <v>0</v>
      </c>
      <c r="Y409" s="80">
        <f>IF('Mlijeko i mliječni proizvodi'!J415="",0,X409-'Mlijeko i mliječni proizvodi'!N415)</f>
        <v>0</v>
      </c>
      <c r="Z409" t="e">
        <f>ROUND(IF(VLOOKUP('Mlijeko i mliječni proizvodi'!I415,'Sheet1 (2)'!$K$3:$L$13,2,FALSE)=1,X409*1.25,X409*1.05),2)</f>
        <v>#N/A</v>
      </c>
      <c r="AA409" s="80">
        <f>IF('Mlijeko i mliječni proizvodi'!J415="",0,Z409-'Mlijeko i mliječni proizvodi'!O415)</f>
        <v>0</v>
      </c>
      <c r="AB409" s="81">
        <f t="shared" si="28"/>
        <v>0</v>
      </c>
      <c r="AD409" t="str">
        <f t="shared" si="29"/>
        <v>U rasponu</v>
      </c>
      <c r="AF409" s="47" t="e">
        <f>IF(VLOOKUP('Mlijeko i mliječni proizvodi'!I415,'Sheet1 (2)'!$K$3:$L$13,2,FALSE)=0,IF('Sheet1 (2)'!H409&lt;0.2,1,0),0)</f>
        <v>#N/A</v>
      </c>
    </row>
    <row r="410" spans="6:32" ht="15" x14ac:dyDescent="0.2">
      <c r="F410" t="e">
        <f>'Voće i povrće'!J417/'Voće i povrće'!G417*1000</f>
        <v>#DIV/0!</v>
      </c>
      <c r="H410" t="e">
        <f>'Mlijeko i mliječni proizvodi'!J416/'Mlijeko i mliječni proizvodi'!G416</f>
        <v>#DIV/0!</v>
      </c>
      <c r="M410">
        <f>'Voće i povrće'!J416*'Voće i povrće'!K416</f>
        <v>0</v>
      </c>
      <c r="N410" s="80">
        <f>IF('Voće i povrće'!J416="",0,M410-'Voće i povrće'!N416)</f>
        <v>0</v>
      </c>
      <c r="O410" t="e">
        <f>ROUND(IF(VLOOKUP('Voće i povrće'!I416,'Sheet1 (2)'!$C$3:$D$52,2,FALSE)=1,M410*1.25,M410*1.05),2)</f>
        <v>#N/A</v>
      </c>
      <c r="P410" s="80">
        <f>IF('Voće i povrće'!J416="",0,O410-'Voće i povrće'!O416)</f>
        <v>0</v>
      </c>
      <c r="Q410" s="81">
        <f t="shared" si="26"/>
        <v>0</v>
      </c>
      <c r="S410" t="str">
        <f t="shared" si="27"/>
        <v>U rasponu</v>
      </c>
      <c r="U410" s="47" t="e">
        <f>IF(VLOOKUP('Voće i povrće'!I416,'Sheet1 (2)'!$C$3:$D$52,2,FALSE)=1,IF('Sheet1 (2)'!F410&lt;200,1,0),0)</f>
        <v>#N/A</v>
      </c>
      <c r="X410">
        <f>'Mlijeko i mliječni proizvodi'!J416*'Mlijeko i mliječni proizvodi'!K416</f>
        <v>0</v>
      </c>
      <c r="Y410" s="80">
        <f>IF('Mlijeko i mliječni proizvodi'!J416="",0,X410-'Mlijeko i mliječni proizvodi'!N416)</f>
        <v>0</v>
      </c>
      <c r="Z410" t="e">
        <f>ROUND(IF(VLOOKUP('Mlijeko i mliječni proizvodi'!I416,'Sheet1 (2)'!$K$3:$L$13,2,FALSE)=1,X410*1.25,X410*1.05),2)</f>
        <v>#N/A</v>
      </c>
      <c r="AA410" s="80">
        <f>IF('Mlijeko i mliječni proizvodi'!J416="",0,Z410-'Mlijeko i mliječni proizvodi'!O416)</f>
        <v>0</v>
      </c>
      <c r="AB410" s="81">
        <f t="shared" si="28"/>
        <v>0</v>
      </c>
      <c r="AD410" t="str">
        <f t="shared" si="29"/>
        <v>U rasponu</v>
      </c>
      <c r="AF410" s="47" t="e">
        <f>IF(VLOOKUP('Mlijeko i mliječni proizvodi'!I416,'Sheet1 (2)'!$K$3:$L$13,2,FALSE)=0,IF('Sheet1 (2)'!H410&lt;0.2,1,0),0)</f>
        <v>#N/A</v>
      </c>
    </row>
    <row r="411" spans="6:32" ht="15" x14ac:dyDescent="0.2">
      <c r="F411" t="e">
        <f>'Voće i povrće'!J418/'Voće i povrće'!G418*1000</f>
        <v>#DIV/0!</v>
      </c>
      <c r="H411" t="e">
        <f>'Mlijeko i mliječni proizvodi'!J417/'Mlijeko i mliječni proizvodi'!G417</f>
        <v>#DIV/0!</v>
      </c>
      <c r="M411">
        <f>'Voće i povrće'!J417*'Voće i povrće'!K417</f>
        <v>0</v>
      </c>
      <c r="N411" s="80">
        <f>IF('Voće i povrće'!J417="",0,M411-'Voće i povrće'!N417)</f>
        <v>0</v>
      </c>
      <c r="O411" t="e">
        <f>ROUND(IF(VLOOKUP('Voće i povrće'!I417,'Sheet1 (2)'!$C$3:$D$52,2,FALSE)=1,M411*1.25,M411*1.05),2)</f>
        <v>#N/A</v>
      </c>
      <c r="P411" s="80">
        <f>IF('Voće i povrće'!J417="",0,O411-'Voće i povrće'!O417)</f>
        <v>0</v>
      </c>
      <c r="Q411" s="81">
        <f t="shared" si="26"/>
        <v>0</v>
      </c>
      <c r="S411" t="str">
        <f t="shared" si="27"/>
        <v>U rasponu</v>
      </c>
      <c r="U411" s="47" t="e">
        <f>IF(VLOOKUP('Voće i povrće'!I417,'Sheet1 (2)'!$C$3:$D$52,2,FALSE)=1,IF('Sheet1 (2)'!F411&lt;200,1,0),0)</f>
        <v>#N/A</v>
      </c>
      <c r="X411">
        <f>'Mlijeko i mliječni proizvodi'!J417*'Mlijeko i mliječni proizvodi'!K417</f>
        <v>0</v>
      </c>
      <c r="Y411" s="80">
        <f>IF('Mlijeko i mliječni proizvodi'!J417="",0,X411-'Mlijeko i mliječni proizvodi'!N417)</f>
        <v>0</v>
      </c>
      <c r="Z411" t="e">
        <f>ROUND(IF(VLOOKUP('Mlijeko i mliječni proizvodi'!I417,'Sheet1 (2)'!$K$3:$L$13,2,FALSE)=1,X411*1.25,X411*1.05),2)</f>
        <v>#N/A</v>
      </c>
      <c r="AA411" s="80">
        <f>IF('Mlijeko i mliječni proizvodi'!J417="",0,Z411-'Mlijeko i mliječni proizvodi'!O417)</f>
        <v>0</v>
      </c>
      <c r="AB411" s="81">
        <f t="shared" si="28"/>
        <v>0</v>
      </c>
      <c r="AD411" t="str">
        <f t="shared" si="29"/>
        <v>U rasponu</v>
      </c>
      <c r="AF411" s="47" t="e">
        <f>IF(VLOOKUP('Mlijeko i mliječni proizvodi'!I417,'Sheet1 (2)'!$K$3:$L$13,2,FALSE)=0,IF('Sheet1 (2)'!H411&lt;0.2,1,0),0)</f>
        <v>#N/A</v>
      </c>
    </row>
    <row r="412" spans="6:32" ht="15" x14ac:dyDescent="0.2">
      <c r="F412" t="e">
        <f>'Voće i povrće'!J419/'Voće i povrće'!G419*1000</f>
        <v>#DIV/0!</v>
      </c>
      <c r="H412" t="e">
        <f>'Mlijeko i mliječni proizvodi'!J418/'Mlijeko i mliječni proizvodi'!G418</f>
        <v>#DIV/0!</v>
      </c>
      <c r="M412">
        <f>'Voće i povrće'!J418*'Voće i povrće'!K418</f>
        <v>0</v>
      </c>
      <c r="N412" s="80">
        <f>IF('Voće i povrće'!J418="",0,M412-'Voće i povrće'!N418)</f>
        <v>0</v>
      </c>
      <c r="O412" t="e">
        <f>ROUND(IF(VLOOKUP('Voće i povrće'!I418,'Sheet1 (2)'!$C$3:$D$52,2,FALSE)=1,M412*1.25,M412*1.05),2)</f>
        <v>#N/A</v>
      </c>
      <c r="P412" s="80">
        <f>IF('Voće i povrće'!J418="",0,O412-'Voće i povrće'!O418)</f>
        <v>0</v>
      </c>
      <c r="Q412" s="81">
        <f t="shared" si="26"/>
        <v>0</v>
      </c>
      <c r="S412" t="str">
        <f t="shared" si="27"/>
        <v>U rasponu</v>
      </c>
      <c r="U412" s="47" t="e">
        <f>IF(VLOOKUP('Voće i povrće'!I418,'Sheet1 (2)'!$C$3:$D$52,2,FALSE)=1,IF('Sheet1 (2)'!F412&lt;200,1,0),0)</f>
        <v>#N/A</v>
      </c>
      <c r="X412">
        <f>'Mlijeko i mliječni proizvodi'!J418*'Mlijeko i mliječni proizvodi'!K418</f>
        <v>0</v>
      </c>
      <c r="Y412" s="80">
        <f>IF('Mlijeko i mliječni proizvodi'!J418="",0,X412-'Mlijeko i mliječni proizvodi'!N418)</f>
        <v>0</v>
      </c>
      <c r="Z412" t="e">
        <f>ROUND(IF(VLOOKUP('Mlijeko i mliječni proizvodi'!I418,'Sheet1 (2)'!$K$3:$L$13,2,FALSE)=1,X412*1.25,X412*1.05),2)</f>
        <v>#N/A</v>
      </c>
      <c r="AA412" s="80">
        <f>IF('Mlijeko i mliječni proizvodi'!J418="",0,Z412-'Mlijeko i mliječni proizvodi'!O418)</f>
        <v>0</v>
      </c>
      <c r="AB412" s="81">
        <f t="shared" si="28"/>
        <v>0</v>
      </c>
      <c r="AD412" t="str">
        <f t="shared" si="29"/>
        <v>U rasponu</v>
      </c>
      <c r="AF412" s="47" t="e">
        <f>IF(VLOOKUP('Mlijeko i mliječni proizvodi'!I418,'Sheet1 (2)'!$K$3:$L$13,2,FALSE)=0,IF('Sheet1 (2)'!H412&lt;0.2,1,0),0)</f>
        <v>#N/A</v>
      </c>
    </row>
    <row r="413" spans="6:32" ht="15" x14ac:dyDescent="0.2">
      <c r="F413" t="e">
        <f>'Voće i povrće'!J420/'Voće i povrće'!G420*1000</f>
        <v>#DIV/0!</v>
      </c>
      <c r="H413" t="e">
        <f>'Mlijeko i mliječni proizvodi'!J419/'Mlijeko i mliječni proizvodi'!G419</f>
        <v>#DIV/0!</v>
      </c>
      <c r="M413">
        <f>'Voće i povrće'!J419*'Voće i povrće'!K419</f>
        <v>0</v>
      </c>
      <c r="N413" s="80">
        <f>IF('Voće i povrće'!J419="",0,M413-'Voće i povrće'!N419)</f>
        <v>0</v>
      </c>
      <c r="O413" t="e">
        <f>ROUND(IF(VLOOKUP('Voće i povrće'!I419,'Sheet1 (2)'!$C$3:$D$52,2,FALSE)=1,M413*1.25,M413*1.05),2)</f>
        <v>#N/A</v>
      </c>
      <c r="P413" s="80">
        <f>IF('Voće i povrće'!J419="",0,O413-'Voće i povrće'!O419)</f>
        <v>0</v>
      </c>
      <c r="Q413" s="81">
        <f t="shared" si="26"/>
        <v>0</v>
      </c>
      <c r="S413" t="str">
        <f t="shared" si="27"/>
        <v>U rasponu</v>
      </c>
      <c r="U413" s="47" t="e">
        <f>IF(VLOOKUP('Voće i povrće'!I419,'Sheet1 (2)'!$C$3:$D$52,2,FALSE)=1,IF('Sheet1 (2)'!F413&lt;200,1,0),0)</f>
        <v>#N/A</v>
      </c>
      <c r="X413">
        <f>'Mlijeko i mliječni proizvodi'!J419*'Mlijeko i mliječni proizvodi'!K419</f>
        <v>0</v>
      </c>
      <c r="Y413" s="80">
        <f>IF('Mlijeko i mliječni proizvodi'!J419="",0,X413-'Mlijeko i mliječni proizvodi'!N419)</f>
        <v>0</v>
      </c>
      <c r="Z413" t="e">
        <f>ROUND(IF(VLOOKUP('Mlijeko i mliječni proizvodi'!I419,'Sheet1 (2)'!$K$3:$L$13,2,FALSE)=1,X413*1.25,X413*1.05),2)</f>
        <v>#N/A</v>
      </c>
      <c r="AA413" s="80">
        <f>IF('Mlijeko i mliječni proizvodi'!J419="",0,Z413-'Mlijeko i mliječni proizvodi'!O419)</f>
        <v>0</v>
      </c>
      <c r="AB413" s="81">
        <f t="shared" si="28"/>
        <v>0</v>
      </c>
      <c r="AD413" t="str">
        <f t="shared" si="29"/>
        <v>U rasponu</v>
      </c>
      <c r="AF413" s="47" t="e">
        <f>IF(VLOOKUP('Mlijeko i mliječni proizvodi'!I419,'Sheet1 (2)'!$K$3:$L$13,2,FALSE)=0,IF('Sheet1 (2)'!H413&lt;0.2,1,0),0)</f>
        <v>#N/A</v>
      </c>
    </row>
    <row r="414" spans="6:32" ht="15" x14ac:dyDescent="0.2">
      <c r="F414" t="e">
        <f>'Voće i povrće'!J421/'Voće i povrće'!G421*1000</f>
        <v>#DIV/0!</v>
      </c>
      <c r="H414" t="e">
        <f>'Mlijeko i mliječni proizvodi'!J420/'Mlijeko i mliječni proizvodi'!G420</f>
        <v>#DIV/0!</v>
      </c>
      <c r="M414">
        <f>'Voće i povrće'!J420*'Voće i povrće'!K420</f>
        <v>0</v>
      </c>
      <c r="N414" s="80">
        <f>IF('Voće i povrće'!J420="",0,M414-'Voće i povrće'!N420)</f>
        <v>0</v>
      </c>
      <c r="O414" t="e">
        <f>ROUND(IF(VLOOKUP('Voće i povrće'!I420,'Sheet1 (2)'!$C$3:$D$52,2,FALSE)=1,M414*1.25,M414*1.05),2)</f>
        <v>#N/A</v>
      </c>
      <c r="P414" s="80">
        <f>IF('Voće i povrće'!J420="",0,O414-'Voće i povrće'!O420)</f>
        <v>0</v>
      </c>
      <c r="Q414" s="81">
        <f t="shared" si="26"/>
        <v>0</v>
      </c>
      <c r="S414" t="str">
        <f t="shared" si="27"/>
        <v>U rasponu</v>
      </c>
      <c r="U414" s="47" t="e">
        <f>IF(VLOOKUP('Voće i povrće'!I420,'Sheet1 (2)'!$C$3:$D$52,2,FALSE)=1,IF('Sheet1 (2)'!F414&lt;200,1,0),0)</f>
        <v>#N/A</v>
      </c>
      <c r="X414">
        <f>'Mlijeko i mliječni proizvodi'!J420*'Mlijeko i mliječni proizvodi'!K420</f>
        <v>0</v>
      </c>
      <c r="Y414" s="80">
        <f>IF('Mlijeko i mliječni proizvodi'!J420="",0,X414-'Mlijeko i mliječni proizvodi'!N420)</f>
        <v>0</v>
      </c>
      <c r="Z414" t="e">
        <f>ROUND(IF(VLOOKUP('Mlijeko i mliječni proizvodi'!I420,'Sheet1 (2)'!$K$3:$L$13,2,FALSE)=1,X414*1.25,X414*1.05),2)</f>
        <v>#N/A</v>
      </c>
      <c r="AA414" s="80">
        <f>IF('Mlijeko i mliječni proizvodi'!J420="",0,Z414-'Mlijeko i mliječni proizvodi'!O420)</f>
        <v>0</v>
      </c>
      <c r="AB414" s="81">
        <f t="shared" si="28"/>
        <v>0</v>
      </c>
      <c r="AD414" t="str">
        <f t="shared" si="29"/>
        <v>U rasponu</v>
      </c>
      <c r="AF414" s="47" t="e">
        <f>IF(VLOOKUP('Mlijeko i mliječni proizvodi'!I420,'Sheet1 (2)'!$K$3:$L$13,2,FALSE)=0,IF('Sheet1 (2)'!H414&lt;0.2,1,0),0)</f>
        <v>#N/A</v>
      </c>
    </row>
    <row r="415" spans="6:32" ht="15" x14ac:dyDescent="0.2">
      <c r="F415" t="e">
        <f>'Voće i povrće'!J422/'Voće i povrće'!G422*1000</f>
        <v>#DIV/0!</v>
      </c>
      <c r="H415" t="e">
        <f>'Mlijeko i mliječni proizvodi'!J421/'Mlijeko i mliječni proizvodi'!G421</f>
        <v>#DIV/0!</v>
      </c>
      <c r="M415">
        <f>'Voće i povrće'!J421*'Voće i povrće'!K421</f>
        <v>0</v>
      </c>
      <c r="N415" s="80">
        <f>IF('Voće i povrće'!J421="",0,M415-'Voće i povrće'!N421)</f>
        <v>0</v>
      </c>
      <c r="O415" t="e">
        <f>ROUND(IF(VLOOKUP('Voće i povrće'!I421,'Sheet1 (2)'!$C$3:$D$52,2,FALSE)=1,M415*1.25,M415*1.05),2)</f>
        <v>#N/A</v>
      </c>
      <c r="P415" s="80">
        <f>IF('Voće i povrće'!J421="",0,O415-'Voće i povrće'!O421)</f>
        <v>0</v>
      </c>
      <c r="Q415" s="81">
        <f t="shared" si="26"/>
        <v>0</v>
      </c>
      <c r="S415" t="str">
        <f t="shared" si="27"/>
        <v>U rasponu</v>
      </c>
      <c r="U415" s="47" t="e">
        <f>IF(VLOOKUP('Voće i povrće'!I421,'Sheet1 (2)'!$C$3:$D$52,2,FALSE)=1,IF('Sheet1 (2)'!F415&lt;200,1,0),0)</f>
        <v>#N/A</v>
      </c>
      <c r="X415">
        <f>'Mlijeko i mliječni proizvodi'!J421*'Mlijeko i mliječni proizvodi'!K421</f>
        <v>0</v>
      </c>
      <c r="Y415" s="80">
        <f>IF('Mlijeko i mliječni proizvodi'!J421="",0,X415-'Mlijeko i mliječni proizvodi'!N421)</f>
        <v>0</v>
      </c>
      <c r="Z415" t="e">
        <f>ROUND(IF(VLOOKUP('Mlijeko i mliječni proizvodi'!I421,'Sheet1 (2)'!$K$3:$L$13,2,FALSE)=1,X415*1.25,X415*1.05),2)</f>
        <v>#N/A</v>
      </c>
      <c r="AA415" s="80">
        <f>IF('Mlijeko i mliječni proizvodi'!J421="",0,Z415-'Mlijeko i mliječni proizvodi'!O421)</f>
        <v>0</v>
      </c>
      <c r="AB415" s="81">
        <f t="shared" si="28"/>
        <v>0</v>
      </c>
      <c r="AD415" t="str">
        <f t="shared" si="29"/>
        <v>U rasponu</v>
      </c>
      <c r="AF415" s="47" t="e">
        <f>IF(VLOOKUP('Mlijeko i mliječni proizvodi'!I421,'Sheet1 (2)'!$K$3:$L$13,2,FALSE)=0,IF('Sheet1 (2)'!H415&lt;0.2,1,0),0)</f>
        <v>#N/A</v>
      </c>
    </row>
    <row r="416" spans="6:32" ht="15" x14ac:dyDescent="0.2">
      <c r="F416" t="e">
        <f>'Voće i povrće'!J423/'Voće i povrće'!G423*1000</f>
        <v>#DIV/0!</v>
      </c>
      <c r="H416" t="e">
        <f>'Mlijeko i mliječni proizvodi'!J422/'Mlijeko i mliječni proizvodi'!G422</f>
        <v>#DIV/0!</v>
      </c>
      <c r="M416">
        <f>'Voće i povrće'!J422*'Voće i povrće'!K422</f>
        <v>0</v>
      </c>
      <c r="N416" s="80">
        <f>IF('Voće i povrće'!J422="",0,M416-'Voće i povrće'!N422)</f>
        <v>0</v>
      </c>
      <c r="O416" t="e">
        <f>ROUND(IF(VLOOKUP('Voće i povrće'!I422,'Sheet1 (2)'!$C$3:$D$52,2,FALSE)=1,M416*1.25,M416*1.05),2)</f>
        <v>#N/A</v>
      </c>
      <c r="P416" s="80">
        <f>IF('Voće i povrće'!J422="",0,O416-'Voće i povrće'!O422)</f>
        <v>0</v>
      </c>
      <c r="Q416" s="81">
        <f t="shared" si="26"/>
        <v>0</v>
      </c>
      <c r="S416" t="str">
        <f t="shared" si="27"/>
        <v>U rasponu</v>
      </c>
      <c r="U416" s="47" t="e">
        <f>IF(VLOOKUP('Voće i povrće'!I422,'Sheet1 (2)'!$C$3:$D$52,2,FALSE)=1,IF('Sheet1 (2)'!F416&lt;200,1,0),0)</f>
        <v>#N/A</v>
      </c>
      <c r="X416">
        <f>'Mlijeko i mliječni proizvodi'!J422*'Mlijeko i mliječni proizvodi'!K422</f>
        <v>0</v>
      </c>
      <c r="Y416" s="80">
        <f>IF('Mlijeko i mliječni proizvodi'!J422="",0,X416-'Mlijeko i mliječni proizvodi'!N422)</f>
        <v>0</v>
      </c>
      <c r="Z416" t="e">
        <f>ROUND(IF(VLOOKUP('Mlijeko i mliječni proizvodi'!I422,'Sheet1 (2)'!$K$3:$L$13,2,FALSE)=1,X416*1.25,X416*1.05),2)</f>
        <v>#N/A</v>
      </c>
      <c r="AA416" s="80">
        <f>IF('Mlijeko i mliječni proizvodi'!J422="",0,Z416-'Mlijeko i mliječni proizvodi'!O422)</f>
        <v>0</v>
      </c>
      <c r="AB416" s="81">
        <f t="shared" si="28"/>
        <v>0</v>
      </c>
      <c r="AD416" t="str">
        <f t="shared" si="29"/>
        <v>U rasponu</v>
      </c>
      <c r="AF416" s="47" t="e">
        <f>IF(VLOOKUP('Mlijeko i mliječni proizvodi'!I422,'Sheet1 (2)'!$K$3:$L$13,2,FALSE)=0,IF('Sheet1 (2)'!H416&lt;0.2,1,0),0)</f>
        <v>#N/A</v>
      </c>
    </row>
    <row r="417" spans="6:32" ht="15" x14ac:dyDescent="0.2">
      <c r="F417" t="e">
        <f>'Voće i povrće'!J424/'Voće i povrće'!G424*1000</f>
        <v>#DIV/0!</v>
      </c>
      <c r="H417" t="e">
        <f>'Mlijeko i mliječni proizvodi'!J423/'Mlijeko i mliječni proizvodi'!G423</f>
        <v>#DIV/0!</v>
      </c>
      <c r="M417">
        <f>'Voće i povrće'!J423*'Voće i povrće'!K423</f>
        <v>0</v>
      </c>
      <c r="N417" s="80">
        <f>IF('Voće i povrće'!J423="",0,M417-'Voće i povrće'!N423)</f>
        <v>0</v>
      </c>
      <c r="O417" t="e">
        <f>ROUND(IF(VLOOKUP('Voće i povrće'!I423,'Sheet1 (2)'!$C$3:$D$52,2,FALSE)=1,M417*1.25,M417*1.05),2)</f>
        <v>#N/A</v>
      </c>
      <c r="P417" s="80">
        <f>IF('Voće i povrće'!J423="",0,O417-'Voće i povrće'!O423)</f>
        <v>0</v>
      </c>
      <c r="Q417" s="81">
        <f t="shared" si="26"/>
        <v>0</v>
      </c>
      <c r="S417" t="str">
        <f t="shared" si="27"/>
        <v>U rasponu</v>
      </c>
      <c r="U417" s="47" t="e">
        <f>IF(VLOOKUP('Voće i povrće'!I423,'Sheet1 (2)'!$C$3:$D$52,2,FALSE)=1,IF('Sheet1 (2)'!F417&lt;200,1,0),0)</f>
        <v>#N/A</v>
      </c>
      <c r="X417">
        <f>'Mlijeko i mliječni proizvodi'!J423*'Mlijeko i mliječni proizvodi'!K423</f>
        <v>0</v>
      </c>
      <c r="Y417" s="80">
        <f>IF('Mlijeko i mliječni proizvodi'!J423="",0,X417-'Mlijeko i mliječni proizvodi'!N423)</f>
        <v>0</v>
      </c>
      <c r="Z417" t="e">
        <f>ROUND(IF(VLOOKUP('Mlijeko i mliječni proizvodi'!I423,'Sheet1 (2)'!$K$3:$L$13,2,FALSE)=1,X417*1.25,X417*1.05),2)</f>
        <v>#N/A</v>
      </c>
      <c r="AA417" s="80">
        <f>IF('Mlijeko i mliječni proizvodi'!J423="",0,Z417-'Mlijeko i mliječni proizvodi'!O423)</f>
        <v>0</v>
      </c>
      <c r="AB417" s="81">
        <f t="shared" si="28"/>
        <v>0</v>
      </c>
      <c r="AD417" t="str">
        <f t="shared" si="29"/>
        <v>U rasponu</v>
      </c>
      <c r="AF417" s="47" t="e">
        <f>IF(VLOOKUP('Mlijeko i mliječni proizvodi'!I423,'Sheet1 (2)'!$K$3:$L$13,2,FALSE)=0,IF('Sheet1 (2)'!H417&lt;0.2,1,0),0)</f>
        <v>#N/A</v>
      </c>
    </row>
    <row r="418" spans="6:32" ht="15" x14ac:dyDescent="0.2">
      <c r="F418" t="e">
        <f>'Voće i povrće'!J425/'Voće i povrće'!G425*1000</f>
        <v>#DIV/0!</v>
      </c>
      <c r="H418" t="e">
        <f>'Mlijeko i mliječni proizvodi'!J424/'Mlijeko i mliječni proizvodi'!G424</f>
        <v>#DIV/0!</v>
      </c>
      <c r="M418">
        <f>'Voće i povrće'!J424*'Voće i povrće'!K424</f>
        <v>0</v>
      </c>
      <c r="N418" s="80">
        <f>IF('Voće i povrće'!J424="",0,M418-'Voće i povrće'!N424)</f>
        <v>0</v>
      </c>
      <c r="O418" t="e">
        <f>ROUND(IF(VLOOKUP('Voće i povrće'!I424,'Sheet1 (2)'!$C$3:$D$52,2,FALSE)=1,M418*1.25,M418*1.05),2)</f>
        <v>#N/A</v>
      </c>
      <c r="P418" s="80">
        <f>IF('Voće i povrće'!J424="",0,O418-'Voće i povrće'!O424)</f>
        <v>0</v>
      </c>
      <c r="Q418" s="81">
        <f t="shared" si="26"/>
        <v>0</v>
      </c>
      <c r="S418" t="str">
        <f t="shared" si="27"/>
        <v>U rasponu</v>
      </c>
      <c r="U418" s="47" t="e">
        <f>IF(VLOOKUP('Voće i povrće'!I424,'Sheet1 (2)'!$C$3:$D$52,2,FALSE)=1,IF('Sheet1 (2)'!F418&lt;200,1,0),0)</f>
        <v>#N/A</v>
      </c>
      <c r="X418">
        <f>'Mlijeko i mliječni proizvodi'!J424*'Mlijeko i mliječni proizvodi'!K424</f>
        <v>0</v>
      </c>
      <c r="Y418" s="80">
        <f>IF('Mlijeko i mliječni proizvodi'!J424="",0,X418-'Mlijeko i mliječni proizvodi'!N424)</f>
        <v>0</v>
      </c>
      <c r="Z418" t="e">
        <f>ROUND(IF(VLOOKUP('Mlijeko i mliječni proizvodi'!I424,'Sheet1 (2)'!$K$3:$L$13,2,FALSE)=1,X418*1.25,X418*1.05),2)</f>
        <v>#N/A</v>
      </c>
      <c r="AA418" s="80">
        <f>IF('Mlijeko i mliječni proizvodi'!J424="",0,Z418-'Mlijeko i mliječni proizvodi'!O424)</f>
        <v>0</v>
      </c>
      <c r="AB418" s="81">
        <f t="shared" si="28"/>
        <v>0</v>
      </c>
      <c r="AD418" t="str">
        <f t="shared" si="29"/>
        <v>U rasponu</v>
      </c>
      <c r="AF418" s="47" t="e">
        <f>IF(VLOOKUP('Mlijeko i mliječni proizvodi'!I424,'Sheet1 (2)'!$K$3:$L$13,2,FALSE)=0,IF('Sheet1 (2)'!H418&lt;0.2,1,0),0)</f>
        <v>#N/A</v>
      </c>
    </row>
    <row r="419" spans="6:32" ht="15" x14ac:dyDescent="0.2">
      <c r="F419" t="e">
        <f>'Voće i povrće'!J426/'Voće i povrće'!G426*1000</f>
        <v>#DIV/0!</v>
      </c>
      <c r="H419" t="e">
        <f>'Mlijeko i mliječni proizvodi'!J425/'Mlijeko i mliječni proizvodi'!G425</f>
        <v>#DIV/0!</v>
      </c>
      <c r="M419">
        <f>'Voće i povrće'!J425*'Voće i povrće'!K425</f>
        <v>0</v>
      </c>
      <c r="N419" s="80">
        <f>IF('Voće i povrće'!J425="",0,M419-'Voće i povrće'!N425)</f>
        <v>0</v>
      </c>
      <c r="O419" t="e">
        <f>ROUND(IF(VLOOKUP('Voće i povrće'!I425,'Sheet1 (2)'!$C$3:$D$52,2,FALSE)=1,M419*1.25,M419*1.05),2)</f>
        <v>#N/A</v>
      </c>
      <c r="P419" s="80">
        <f>IF('Voće i povrće'!J425="",0,O419-'Voće i povrće'!O425)</f>
        <v>0</v>
      </c>
      <c r="Q419" s="81">
        <f t="shared" si="26"/>
        <v>0</v>
      </c>
      <c r="S419" t="str">
        <f t="shared" si="27"/>
        <v>U rasponu</v>
      </c>
      <c r="U419" s="47" t="e">
        <f>IF(VLOOKUP('Voće i povrće'!I425,'Sheet1 (2)'!$C$3:$D$52,2,FALSE)=1,IF('Sheet1 (2)'!F419&lt;200,1,0),0)</f>
        <v>#N/A</v>
      </c>
      <c r="X419">
        <f>'Mlijeko i mliječni proizvodi'!J425*'Mlijeko i mliječni proizvodi'!K425</f>
        <v>0</v>
      </c>
      <c r="Y419" s="80">
        <f>IF('Mlijeko i mliječni proizvodi'!J425="",0,X419-'Mlijeko i mliječni proizvodi'!N425)</f>
        <v>0</v>
      </c>
      <c r="Z419" t="e">
        <f>ROUND(IF(VLOOKUP('Mlijeko i mliječni proizvodi'!I425,'Sheet1 (2)'!$K$3:$L$13,2,FALSE)=1,X419*1.25,X419*1.05),2)</f>
        <v>#N/A</v>
      </c>
      <c r="AA419" s="80">
        <f>IF('Mlijeko i mliječni proizvodi'!J425="",0,Z419-'Mlijeko i mliječni proizvodi'!O425)</f>
        <v>0</v>
      </c>
      <c r="AB419" s="81">
        <f t="shared" si="28"/>
        <v>0</v>
      </c>
      <c r="AD419" t="str">
        <f t="shared" si="29"/>
        <v>U rasponu</v>
      </c>
      <c r="AF419" s="47" t="e">
        <f>IF(VLOOKUP('Mlijeko i mliječni proizvodi'!I425,'Sheet1 (2)'!$K$3:$L$13,2,FALSE)=0,IF('Sheet1 (2)'!H419&lt;0.2,1,0),0)</f>
        <v>#N/A</v>
      </c>
    </row>
    <row r="420" spans="6:32" ht="15" x14ac:dyDescent="0.2">
      <c r="F420" t="e">
        <f>'Voće i povrće'!J427/'Voće i povrće'!G427*1000</f>
        <v>#DIV/0!</v>
      </c>
      <c r="H420" t="e">
        <f>'Mlijeko i mliječni proizvodi'!J426/'Mlijeko i mliječni proizvodi'!G426</f>
        <v>#DIV/0!</v>
      </c>
      <c r="M420">
        <f>'Voće i povrće'!J426*'Voće i povrće'!K426</f>
        <v>0</v>
      </c>
      <c r="N420" s="80">
        <f>IF('Voće i povrće'!J426="",0,M420-'Voće i povrće'!N426)</f>
        <v>0</v>
      </c>
      <c r="O420" t="e">
        <f>ROUND(IF(VLOOKUP('Voće i povrće'!I426,'Sheet1 (2)'!$C$3:$D$52,2,FALSE)=1,M420*1.25,M420*1.05),2)</f>
        <v>#N/A</v>
      </c>
      <c r="P420" s="80">
        <f>IF('Voće i povrće'!J426="",0,O420-'Voće i povrće'!O426)</f>
        <v>0</v>
      </c>
      <c r="Q420" s="81">
        <f t="shared" si="26"/>
        <v>0</v>
      </c>
      <c r="S420" t="str">
        <f t="shared" si="27"/>
        <v>U rasponu</v>
      </c>
      <c r="U420" s="47" t="e">
        <f>IF(VLOOKUP('Voće i povrće'!I426,'Sheet1 (2)'!$C$3:$D$52,2,FALSE)=1,IF('Sheet1 (2)'!F420&lt;200,1,0),0)</f>
        <v>#N/A</v>
      </c>
      <c r="X420">
        <f>'Mlijeko i mliječni proizvodi'!J426*'Mlijeko i mliječni proizvodi'!K426</f>
        <v>0</v>
      </c>
      <c r="Y420" s="80">
        <f>IF('Mlijeko i mliječni proizvodi'!J426="",0,X420-'Mlijeko i mliječni proizvodi'!N426)</f>
        <v>0</v>
      </c>
      <c r="Z420" t="e">
        <f>ROUND(IF(VLOOKUP('Mlijeko i mliječni proizvodi'!I426,'Sheet1 (2)'!$K$3:$L$13,2,FALSE)=1,X420*1.25,X420*1.05),2)</f>
        <v>#N/A</v>
      </c>
      <c r="AA420" s="80">
        <f>IF('Mlijeko i mliječni proizvodi'!J426="",0,Z420-'Mlijeko i mliječni proizvodi'!O426)</f>
        <v>0</v>
      </c>
      <c r="AB420" s="81">
        <f t="shared" si="28"/>
        <v>0</v>
      </c>
      <c r="AD420" t="str">
        <f t="shared" si="29"/>
        <v>U rasponu</v>
      </c>
      <c r="AF420" s="47" t="e">
        <f>IF(VLOOKUP('Mlijeko i mliječni proizvodi'!I426,'Sheet1 (2)'!$K$3:$L$13,2,FALSE)=0,IF('Sheet1 (2)'!H420&lt;0.2,1,0),0)</f>
        <v>#N/A</v>
      </c>
    </row>
    <row r="421" spans="6:32" ht="15" x14ac:dyDescent="0.2">
      <c r="F421" t="e">
        <f>'Voće i povrće'!J428/'Voće i povrće'!G428*1000</f>
        <v>#DIV/0!</v>
      </c>
      <c r="H421" t="e">
        <f>'Mlijeko i mliječni proizvodi'!J427/'Mlijeko i mliječni proizvodi'!G427</f>
        <v>#DIV/0!</v>
      </c>
      <c r="M421">
        <f>'Voće i povrće'!J427*'Voće i povrće'!K427</f>
        <v>0</v>
      </c>
      <c r="N421" s="80">
        <f>IF('Voće i povrće'!J427="",0,M421-'Voće i povrće'!N427)</f>
        <v>0</v>
      </c>
      <c r="O421" t="e">
        <f>ROUND(IF(VLOOKUP('Voće i povrće'!I427,'Sheet1 (2)'!$C$3:$D$52,2,FALSE)=1,M421*1.25,M421*1.05),2)</f>
        <v>#N/A</v>
      </c>
      <c r="P421" s="80">
        <f>IF('Voće i povrće'!J427="",0,O421-'Voće i povrće'!O427)</f>
        <v>0</v>
      </c>
      <c r="Q421" s="81">
        <f t="shared" si="26"/>
        <v>0</v>
      </c>
      <c r="S421" t="str">
        <f t="shared" si="27"/>
        <v>U rasponu</v>
      </c>
      <c r="U421" s="47" t="e">
        <f>IF(VLOOKUP('Voće i povrće'!I427,'Sheet1 (2)'!$C$3:$D$52,2,FALSE)=1,IF('Sheet1 (2)'!F421&lt;200,1,0),0)</f>
        <v>#N/A</v>
      </c>
      <c r="X421">
        <f>'Mlijeko i mliječni proizvodi'!J427*'Mlijeko i mliječni proizvodi'!K427</f>
        <v>0</v>
      </c>
      <c r="Y421" s="80">
        <f>IF('Mlijeko i mliječni proizvodi'!J427="",0,X421-'Mlijeko i mliječni proizvodi'!N427)</f>
        <v>0</v>
      </c>
      <c r="Z421" t="e">
        <f>ROUND(IF(VLOOKUP('Mlijeko i mliječni proizvodi'!I427,'Sheet1 (2)'!$K$3:$L$13,2,FALSE)=1,X421*1.25,X421*1.05),2)</f>
        <v>#N/A</v>
      </c>
      <c r="AA421" s="80">
        <f>IF('Mlijeko i mliječni proizvodi'!J427="",0,Z421-'Mlijeko i mliječni proizvodi'!O427)</f>
        <v>0</v>
      </c>
      <c r="AB421" s="81">
        <f t="shared" si="28"/>
        <v>0</v>
      </c>
      <c r="AD421" t="str">
        <f t="shared" si="29"/>
        <v>U rasponu</v>
      </c>
      <c r="AF421" s="47" t="e">
        <f>IF(VLOOKUP('Mlijeko i mliječni proizvodi'!I427,'Sheet1 (2)'!$K$3:$L$13,2,FALSE)=0,IF('Sheet1 (2)'!H421&lt;0.2,1,0),0)</f>
        <v>#N/A</v>
      </c>
    </row>
    <row r="422" spans="6:32" ht="15" x14ac:dyDescent="0.2">
      <c r="F422" t="e">
        <f>'Voće i povrće'!J429/'Voće i povrće'!G429*1000</f>
        <v>#DIV/0!</v>
      </c>
      <c r="H422" t="e">
        <f>'Mlijeko i mliječni proizvodi'!J428/'Mlijeko i mliječni proizvodi'!G428</f>
        <v>#DIV/0!</v>
      </c>
      <c r="M422">
        <f>'Voće i povrće'!J428*'Voće i povrće'!K428</f>
        <v>0</v>
      </c>
      <c r="N422" s="80">
        <f>IF('Voće i povrće'!J428="",0,M422-'Voće i povrće'!N428)</f>
        <v>0</v>
      </c>
      <c r="O422" t="e">
        <f>ROUND(IF(VLOOKUP('Voće i povrće'!I428,'Sheet1 (2)'!$C$3:$D$52,2,FALSE)=1,M422*1.25,M422*1.05),2)</f>
        <v>#N/A</v>
      </c>
      <c r="P422" s="80">
        <f>IF('Voće i povrće'!J428="",0,O422-'Voće i povrće'!O428)</f>
        <v>0</v>
      </c>
      <c r="Q422" s="81">
        <f t="shared" si="26"/>
        <v>0</v>
      </c>
      <c r="S422" t="str">
        <f t="shared" si="27"/>
        <v>U rasponu</v>
      </c>
      <c r="U422" s="47" t="e">
        <f>IF(VLOOKUP('Voće i povrće'!I428,'Sheet1 (2)'!$C$3:$D$52,2,FALSE)=1,IF('Sheet1 (2)'!F422&lt;200,1,0),0)</f>
        <v>#N/A</v>
      </c>
      <c r="X422">
        <f>'Mlijeko i mliječni proizvodi'!J428*'Mlijeko i mliječni proizvodi'!K428</f>
        <v>0</v>
      </c>
      <c r="Y422" s="80">
        <f>IF('Mlijeko i mliječni proizvodi'!J428="",0,X422-'Mlijeko i mliječni proizvodi'!N428)</f>
        <v>0</v>
      </c>
      <c r="Z422" t="e">
        <f>ROUND(IF(VLOOKUP('Mlijeko i mliječni proizvodi'!I428,'Sheet1 (2)'!$K$3:$L$13,2,FALSE)=1,X422*1.25,X422*1.05),2)</f>
        <v>#N/A</v>
      </c>
      <c r="AA422" s="80">
        <f>IF('Mlijeko i mliječni proizvodi'!J428="",0,Z422-'Mlijeko i mliječni proizvodi'!O428)</f>
        <v>0</v>
      </c>
      <c r="AB422" s="81">
        <f t="shared" si="28"/>
        <v>0</v>
      </c>
      <c r="AD422" t="str">
        <f t="shared" si="29"/>
        <v>U rasponu</v>
      </c>
      <c r="AF422" s="47" t="e">
        <f>IF(VLOOKUP('Mlijeko i mliječni proizvodi'!I428,'Sheet1 (2)'!$K$3:$L$13,2,FALSE)=0,IF('Sheet1 (2)'!H422&lt;0.2,1,0),0)</f>
        <v>#N/A</v>
      </c>
    </row>
    <row r="423" spans="6:32" ht="15" x14ac:dyDescent="0.2">
      <c r="F423" t="e">
        <f>'Voće i povrće'!J430/'Voće i povrće'!G430*1000</f>
        <v>#DIV/0!</v>
      </c>
      <c r="H423" t="e">
        <f>'Mlijeko i mliječni proizvodi'!J429/'Mlijeko i mliječni proizvodi'!G429</f>
        <v>#DIV/0!</v>
      </c>
      <c r="M423">
        <f>'Voće i povrće'!J429*'Voće i povrće'!K429</f>
        <v>0</v>
      </c>
      <c r="N423" s="80">
        <f>IF('Voće i povrće'!J429="",0,M423-'Voće i povrće'!N429)</f>
        <v>0</v>
      </c>
      <c r="O423" t="e">
        <f>ROUND(IF(VLOOKUP('Voće i povrće'!I429,'Sheet1 (2)'!$C$3:$D$52,2,FALSE)=1,M423*1.25,M423*1.05),2)</f>
        <v>#N/A</v>
      </c>
      <c r="P423" s="80">
        <f>IF('Voće i povrće'!J429="",0,O423-'Voće i povrće'!O429)</f>
        <v>0</v>
      </c>
      <c r="Q423" s="81">
        <f t="shared" si="26"/>
        <v>0</v>
      </c>
      <c r="S423" t="str">
        <f t="shared" si="27"/>
        <v>U rasponu</v>
      </c>
      <c r="U423" s="47" t="e">
        <f>IF(VLOOKUP('Voće i povrće'!I429,'Sheet1 (2)'!$C$3:$D$52,2,FALSE)=1,IF('Sheet1 (2)'!F423&lt;200,1,0),0)</f>
        <v>#N/A</v>
      </c>
      <c r="X423">
        <f>'Mlijeko i mliječni proizvodi'!J429*'Mlijeko i mliječni proizvodi'!K429</f>
        <v>0</v>
      </c>
      <c r="Y423" s="80">
        <f>IF('Mlijeko i mliječni proizvodi'!J429="",0,X423-'Mlijeko i mliječni proizvodi'!N429)</f>
        <v>0</v>
      </c>
      <c r="Z423" t="e">
        <f>ROUND(IF(VLOOKUP('Mlijeko i mliječni proizvodi'!I429,'Sheet1 (2)'!$K$3:$L$13,2,FALSE)=1,X423*1.25,X423*1.05),2)</f>
        <v>#N/A</v>
      </c>
      <c r="AA423" s="80">
        <f>IF('Mlijeko i mliječni proizvodi'!J429="",0,Z423-'Mlijeko i mliječni proizvodi'!O429)</f>
        <v>0</v>
      </c>
      <c r="AB423" s="81">
        <f t="shared" si="28"/>
        <v>0</v>
      </c>
      <c r="AD423" t="str">
        <f t="shared" si="29"/>
        <v>U rasponu</v>
      </c>
      <c r="AF423" s="47" t="e">
        <f>IF(VLOOKUP('Mlijeko i mliječni proizvodi'!I429,'Sheet1 (2)'!$K$3:$L$13,2,FALSE)=0,IF('Sheet1 (2)'!H423&lt;0.2,1,0),0)</f>
        <v>#N/A</v>
      </c>
    </row>
    <row r="424" spans="6:32" ht="15" x14ac:dyDescent="0.2">
      <c r="F424" t="e">
        <f>'Voće i povrće'!J431/'Voće i povrće'!G431*1000</f>
        <v>#DIV/0!</v>
      </c>
      <c r="H424" t="e">
        <f>'Mlijeko i mliječni proizvodi'!J430/'Mlijeko i mliječni proizvodi'!G430</f>
        <v>#DIV/0!</v>
      </c>
      <c r="M424">
        <f>'Voće i povrće'!J430*'Voće i povrće'!K430</f>
        <v>0</v>
      </c>
      <c r="N424" s="80">
        <f>IF('Voće i povrće'!J430="",0,M424-'Voće i povrće'!N430)</f>
        <v>0</v>
      </c>
      <c r="O424" t="e">
        <f>ROUND(IF(VLOOKUP('Voće i povrće'!I430,'Sheet1 (2)'!$C$3:$D$52,2,FALSE)=1,M424*1.25,M424*1.05),2)</f>
        <v>#N/A</v>
      </c>
      <c r="P424" s="80">
        <f>IF('Voće i povrće'!J430="",0,O424-'Voće i povrće'!O430)</f>
        <v>0</v>
      </c>
      <c r="Q424" s="81">
        <f t="shared" si="26"/>
        <v>0</v>
      </c>
      <c r="S424" t="str">
        <f t="shared" si="27"/>
        <v>U rasponu</v>
      </c>
      <c r="U424" s="47" t="e">
        <f>IF(VLOOKUP('Voće i povrće'!I430,'Sheet1 (2)'!$C$3:$D$52,2,FALSE)=1,IF('Sheet1 (2)'!F424&lt;200,1,0),0)</f>
        <v>#N/A</v>
      </c>
      <c r="X424">
        <f>'Mlijeko i mliječni proizvodi'!J430*'Mlijeko i mliječni proizvodi'!K430</f>
        <v>0</v>
      </c>
      <c r="Y424" s="80">
        <f>IF('Mlijeko i mliječni proizvodi'!J430="",0,X424-'Mlijeko i mliječni proizvodi'!N430)</f>
        <v>0</v>
      </c>
      <c r="Z424" t="e">
        <f>ROUND(IF(VLOOKUP('Mlijeko i mliječni proizvodi'!I430,'Sheet1 (2)'!$K$3:$L$13,2,FALSE)=1,X424*1.25,X424*1.05),2)</f>
        <v>#N/A</v>
      </c>
      <c r="AA424" s="80">
        <f>IF('Mlijeko i mliječni proizvodi'!J430="",0,Z424-'Mlijeko i mliječni proizvodi'!O430)</f>
        <v>0</v>
      </c>
      <c r="AB424" s="81">
        <f t="shared" si="28"/>
        <v>0</v>
      </c>
      <c r="AD424" t="str">
        <f t="shared" si="29"/>
        <v>U rasponu</v>
      </c>
      <c r="AF424" s="47" t="e">
        <f>IF(VLOOKUP('Mlijeko i mliječni proizvodi'!I430,'Sheet1 (2)'!$K$3:$L$13,2,FALSE)=0,IF('Sheet1 (2)'!H424&lt;0.2,1,0),0)</f>
        <v>#N/A</v>
      </c>
    </row>
    <row r="425" spans="6:32" ht="15" x14ac:dyDescent="0.2">
      <c r="F425" t="e">
        <f>'Voće i povrće'!J432/'Voće i povrće'!G432*1000</f>
        <v>#DIV/0!</v>
      </c>
      <c r="H425" t="e">
        <f>'Mlijeko i mliječni proizvodi'!J431/'Mlijeko i mliječni proizvodi'!G431</f>
        <v>#DIV/0!</v>
      </c>
      <c r="M425">
        <f>'Voće i povrće'!J431*'Voće i povrće'!K431</f>
        <v>0</v>
      </c>
      <c r="N425" s="80">
        <f>IF('Voće i povrće'!J431="",0,M425-'Voće i povrće'!N431)</f>
        <v>0</v>
      </c>
      <c r="O425" t="e">
        <f>ROUND(IF(VLOOKUP('Voće i povrće'!I431,'Sheet1 (2)'!$C$3:$D$52,2,FALSE)=1,M425*1.25,M425*1.05),2)</f>
        <v>#N/A</v>
      </c>
      <c r="P425" s="80">
        <f>IF('Voće i povrće'!J431="",0,O425-'Voće i povrće'!O431)</f>
        <v>0</v>
      </c>
      <c r="Q425" s="81">
        <f t="shared" si="26"/>
        <v>0</v>
      </c>
      <c r="S425" t="str">
        <f t="shared" si="27"/>
        <v>U rasponu</v>
      </c>
      <c r="U425" s="47" t="e">
        <f>IF(VLOOKUP('Voće i povrće'!I431,'Sheet1 (2)'!$C$3:$D$52,2,FALSE)=1,IF('Sheet1 (2)'!F425&lt;200,1,0),0)</f>
        <v>#N/A</v>
      </c>
      <c r="X425">
        <f>'Mlijeko i mliječni proizvodi'!J431*'Mlijeko i mliječni proizvodi'!K431</f>
        <v>0</v>
      </c>
      <c r="Y425" s="80">
        <f>IF('Mlijeko i mliječni proizvodi'!J431="",0,X425-'Mlijeko i mliječni proizvodi'!N431)</f>
        <v>0</v>
      </c>
      <c r="Z425" t="e">
        <f>ROUND(IF(VLOOKUP('Mlijeko i mliječni proizvodi'!I431,'Sheet1 (2)'!$K$3:$L$13,2,FALSE)=1,X425*1.25,X425*1.05),2)</f>
        <v>#N/A</v>
      </c>
      <c r="AA425" s="80">
        <f>IF('Mlijeko i mliječni proizvodi'!J431="",0,Z425-'Mlijeko i mliječni proizvodi'!O431)</f>
        <v>0</v>
      </c>
      <c r="AB425" s="81">
        <f t="shared" si="28"/>
        <v>0</v>
      </c>
      <c r="AD425" t="str">
        <f t="shared" si="29"/>
        <v>U rasponu</v>
      </c>
      <c r="AF425" s="47" t="e">
        <f>IF(VLOOKUP('Mlijeko i mliječni proizvodi'!I431,'Sheet1 (2)'!$K$3:$L$13,2,FALSE)=0,IF('Sheet1 (2)'!H425&lt;0.2,1,0),0)</f>
        <v>#N/A</v>
      </c>
    </row>
    <row r="426" spans="6:32" ht="15" x14ac:dyDescent="0.2">
      <c r="F426" t="e">
        <f>'Voće i povrće'!J433/'Voće i povrće'!G433*1000</f>
        <v>#DIV/0!</v>
      </c>
      <c r="H426" t="e">
        <f>'Mlijeko i mliječni proizvodi'!J432/'Mlijeko i mliječni proizvodi'!G432</f>
        <v>#DIV/0!</v>
      </c>
      <c r="M426">
        <f>'Voće i povrće'!J432*'Voće i povrće'!K432</f>
        <v>0</v>
      </c>
      <c r="N426" s="80">
        <f>IF('Voće i povrće'!J432="",0,M426-'Voće i povrće'!N432)</f>
        <v>0</v>
      </c>
      <c r="O426" t="e">
        <f>ROUND(IF(VLOOKUP('Voće i povrće'!I432,'Sheet1 (2)'!$C$3:$D$52,2,FALSE)=1,M426*1.25,M426*1.05),2)</f>
        <v>#N/A</v>
      </c>
      <c r="P426" s="80">
        <f>IF('Voće i povrće'!J432="",0,O426-'Voće i povrće'!O432)</f>
        <v>0</v>
      </c>
      <c r="Q426" s="81">
        <f t="shared" si="26"/>
        <v>0</v>
      </c>
      <c r="S426" t="str">
        <f t="shared" si="27"/>
        <v>U rasponu</v>
      </c>
      <c r="U426" s="47" t="e">
        <f>IF(VLOOKUP('Voće i povrće'!I432,'Sheet1 (2)'!$C$3:$D$52,2,FALSE)=1,IF('Sheet1 (2)'!F426&lt;200,1,0),0)</f>
        <v>#N/A</v>
      </c>
      <c r="X426">
        <f>'Mlijeko i mliječni proizvodi'!J432*'Mlijeko i mliječni proizvodi'!K432</f>
        <v>0</v>
      </c>
      <c r="Y426" s="80">
        <f>IF('Mlijeko i mliječni proizvodi'!J432="",0,X426-'Mlijeko i mliječni proizvodi'!N432)</f>
        <v>0</v>
      </c>
      <c r="Z426" t="e">
        <f>ROUND(IF(VLOOKUP('Mlijeko i mliječni proizvodi'!I432,'Sheet1 (2)'!$K$3:$L$13,2,FALSE)=1,X426*1.25,X426*1.05),2)</f>
        <v>#N/A</v>
      </c>
      <c r="AA426" s="80">
        <f>IF('Mlijeko i mliječni proizvodi'!J432="",0,Z426-'Mlijeko i mliječni proizvodi'!O432)</f>
        <v>0</v>
      </c>
      <c r="AB426" s="81">
        <f t="shared" si="28"/>
        <v>0</v>
      </c>
      <c r="AD426" t="str">
        <f t="shared" si="29"/>
        <v>U rasponu</v>
      </c>
      <c r="AF426" s="47" t="e">
        <f>IF(VLOOKUP('Mlijeko i mliječni proizvodi'!I432,'Sheet1 (2)'!$K$3:$L$13,2,FALSE)=0,IF('Sheet1 (2)'!H426&lt;0.2,1,0),0)</f>
        <v>#N/A</v>
      </c>
    </row>
    <row r="427" spans="6:32" ht="15" x14ac:dyDescent="0.2">
      <c r="F427" t="e">
        <f>'Voće i povrće'!J434/'Voće i povrće'!G434*1000</f>
        <v>#DIV/0!</v>
      </c>
      <c r="H427" t="e">
        <f>'Mlijeko i mliječni proizvodi'!J433/'Mlijeko i mliječni proizvodi'!G433</f>
        <v>#DIV/0!</v>
      </c>
      <c r="M427">
        <f>'Voće i povrće'!J433*'Voće i povrće'!K433</f>
        <v>0</v>
      </c>
      <c r="N427" s="80">
        <f>IF('Voće i povrće'!J433="",0,M427-'Voće i povrće'!N433)</f>
        <v>0</v>
      </c>
      <c r="O427" t="e">
        <f>ROUND(IF(VLOOKUP('Voće i povrće'!I433,'Sheet1 (2)'!$C$3:$D$52,2,FALSE)=1,M427*1.25,M427*1.05),2)</f>
        <v>#N/A</v>
      </c>
      <c r="P427" s="80">
        <f>IF('Voće i povrće'!J433="",0,O427-'Voće i povrće'!O433)</f>
        <v>0</v>
      </c>
      <c r="Q427" s="81">
        <f t="shared" si="26"/>
        <v>0</v>
      </c>
      <c r="S427" t="str">
        <f t="shared" si="27"/>
        <v>U rasponu</v>
      </c>
      <c r="U427" s="47" t="e">
        <f>IF(VLOOKUP('Voće i povrće'!I433,'Sheet1 (2)'!$C$3:$D$52,2,FALSE)=1,IF('Sheet1 (2)'!F427&lt;200,1,0),0)</f>
        <v>#N/A</v>
      </c>
      <c r="X427">
        <f>'Mlijeko i mliječni proizvodi'!J433*'Mlijeko i mliječni proizvodi'!K433</f>
        <v>0</v>
      </c>
      <c r="Y427" s="80">
        <f>IF('Mlijeko i mliječni proizvodi'!J433="",0,X427-'Mlijeko i mliječni proizvodi'!N433)</f>
        <v>0</v>
      </c>
      <c r="Z427" t="e">
        <f>ROUND(IF(VLOOKUP('Mlijeko i mliječni proizvodi'!I433,'Sheet1 (2)'!$K$3:$L$13,2,FALSE)=1,X427*1.25,X427*1.05),2)</f>
        <v>#N/A</v>
      </c>
      <c r="AA427" s="80">
        <f>IF('Mlijeko i mliječni proizvodi'!J433="",0,Z427-'Mlijeko i mliječni proizvodi'!O433)</f>
        <v>0</v>
      </c>
      <c r="AB427" s="81">
        <f t="shared" si="28"/>
        <v>0</v>
      </c>
      <c r="AD427" t="str">
        <f t="shared" si="29"/>
        <v>U rasponu</v>
      </c>
      <c r="AF427" s="47" t="e">
        <f>IF(VLOOKUP('Mlijeko i mliječni proizvodi'!I433,'Sheet1 (2)'!$K$3:$L$13,2,FALSE)=0,IF('Sheet1 (2)'!H427&lt;0.2,1,0),0)</f>
        <v>#N/A</v>
      </c>
    </row>
    <row r="428" spans="6:32" ht="15" x14ac:dyDescent="0.2">
      <c r="F428" t="e">
        <f>'Voće i povrće'!J435/'Voće i povrće'!G435*1000</f>
        <v>#DIV/0!</v>
      </c>
      <c r="H428" t="e">
        <f>'Mlijeko i mliječni proizvodi'!J434/'Mlijeko i mliječni proizvodi'!G434</f>
        <v>#DIV/0!</v>
      </c>
      <c r="M428">
        <f>'Voće i povrće'!J434*'Voće i povrće'!K434</f>
        <v>0</v>
      </c>
      <c r="N428" s="80">
        <f>IF('Voće i povrće'!J434="",0,M428-'Voće i povrće'!N434)</f>
        <v>0</v>
      </c>
      <c r="O428" t="e">
        <f>ROUND(IF(VLOOKUP('Voće i povrće'!I434,'Sheet1 (2)'!$C$3:$D$52,2,FALSE)=1,M428*1.25,M428*1.05),2)</f>
        <v>#N/A</v>
      </c>
      <c r="P428" s="80">
        <f>IF('Voće i povrće'!J434="",0,O428-'Voće i povrće'!O434)</f>
        <v>0</v>
      </c>
      <c r="Q428" s="81">
        <f t="shared" si="26"/>
        <v>0</v>
      </c>
      <c r="S428" t="str">
        <f t="shared" si="27"/>
        <v>U rasponu</v>
      </c>
      <c r="U428" s="47" t="e">
        <f>IF(VLOOKUP('Voće i povrće'!I434,'Sheet1 (2)'!$C$3:$D$52,2,FALSE)=1,IF('Sheet1 (2)'!F428&lt;200,1,0),0)</f>
        <v>#N/A</v>
      </c>
      <c r="X428">
        <f>'Mlijeko i mliječni proizvodi'!J434*'Mlijeko i mliječni proizvodi'!K434</f>
        <v>0</v>
      </c>
      <c r="Y428" s="80">
        <f>IF('Mlijeko i mliječni proizvodi'!J434="",0,X428-'Mlijeko i mliječni proizvodi'!N434)</f>
        <v>0</v>
      </c>
      <c r="Z428" t="e">
        <f>ROUND(IF(VLOOKUP('Mlijeko i mliječni proizvodi'!I434,'Sheet1 (2)'!$K$3:$L$13,2,FALSE)=1,X428*1.25,X428*1.05),2)</f>
        <v>#N/A</v>
      </c>
      <c r="AA428" s="80">
        <f>IF('Mlijeko i mliječni proizvodi'!J434="",0,Z428-'Mlijeko i mliječni proizvodi'!O434)</f>
        <v>0</v>
      </c>
      <c r="AB428" s="81">
        <f t="shared" si="28"/>
        <v>0</v>
      </c>
      <c r="AD428" t="str">
        <f t="shared" si="29"/>
        <v>U rasponu</v>
      </c>
      <c r="AF428" s="47" t="e">
        <f>IF(VLOOKUP('Mlijeko i mliječni proizvodi'!I434,'Sheet1 (2)'!$K$3:$L$13,2,FALSE)=0,IF('Sheet1 (2)'!H428&lt;0.2,1,0),0)</f>
        <v>#N/A</v>
      </c>
    </row>
    <row r="429" spans="6:32" ht="15" x14ac:dyDescent="0.2">
      <c r="F429" t="e">
        <f>'Voće i povrće'!J436/'Voće i povrće'!G436*1000</f>
        <v>#DIV/0!</v>
      </c>
      <c r="H429" t="e">
        <f>'Mlijeko i mliječni proizvodi'!J435/'Mlijeko i mliječni proizvodi'!G435</f>
        <v>#DIV/0!</v>
      </c>
      <c r="M429">
        <f>'Voće i povrće'!J435*'Voće i povrće'!K435</f>
        <v>0</v>
      </c>
      <c r="N429" s="80">
        <f>IF('Voće i povrće'!J435="",0,M429-'Voće i povrće'!N435)</f>
        <v>0</v>
      </c>
      <c r="O429" t="e">
        <f>ROUND(IF(VLOOKUP('Voće i povrće'!I435,'Sheet1 (2)'!$C$3:$D$52,2,FALSE)=1,M429*1.25,M429*1.05),2)</f>
        <v>#N/A</v>
      </c>
      <c r="P429" s="80">
        <f>IF('Voće i povrće'!J435="",0,O429-'Voće i povrće'!O435)</f>
        <v>0</v>
      </c>
      <c r="Q429" s="81">
        <f t="shared" si="26"/>
        <v>0</v>
      </c>
      <c r="S429" t="str">
        <f t="shared" si="27"/>
        <v>U rasponu</v>
      </c>
      <c r="U429" s="47" t="e">
        <f>IF(VLOOKUP('Voće i povrće'!I435,'Sheet1 (2)'!$C$3:$D$52,2,FALSE)=1,IF('Sheet1 (2)'!F429&lt;200,1,0),0)</f>
        <v>#N/A</v>
      </c>
      <c r="X429">
        <f>'Mlijeko i mliječni proizvodi'!J435*'Mlijeko i mliječni proizvodi'!K435</f>
        <v>0</v>
      </c>
      <c r="Y429" s="80">
        <f>IF('Mlijeko i mliječni proizvodi'!J435="",0,X429-'Mlijeko i mliječni proizvodi'!N435)</f>
        <v>0</v>
      </c>
      <c r="Z429" t="e">
        <f>ROUND(IF(VLOOKUP('Mlijeko i mliječni proizvodi'!I435,'Sheet1 (2)'!$K$3:$L$13,2,FALSE)=1,X429*1.25,X429*1.05),2)</f>
        <v>#N/A</v>
      </c>
      <c r="AA429" s="80">
        <f>IF('Mlijeko i mliječni proizvodi'!J435="",0,Z429-'Mlijeko i mliječni proizvodi'!O435)</f>
        <v>0</v>
      </c>
      <c r="AB429" s="81">
        <f t="shared" si="28"/>
        <v>0</v>
      </c>
      <c r="AD429" t="str">
        <f t="shared" si="29"/>
        <v>U rasponu</v>
      </c>
      <c r="AF429" s="47" t="e">
        <f>IF(VLOOKUP('Mlijeko i mliječni proizvodi'!I435,'Sheet1 (2)'!$K$3:$L$13,2,FALSE)=0,IF('Sheet1 (2)'!H429&lt;0.2,1,0),0)</f>
        <v>#N/A</v>
      </c>
    </row>
    <row r="430" spans="6:32" ht="15" x14ac:dyDescent="0.2">
      <c r="F430" t="e">
        <f>'Voće i povrće'!J437/'Voće i povrće'!G437*1000</f>
        <v>#DIV/0!</v>
      </c>
      <c r="H430" t="e">
        <f>'Mlijeko i mliječni proizvodi'!J436/'Mlijeko i mliječni proizvodi'!G436</f>
        <v>#DIV/0!</v>
      </c>
      <c r="M430">
        <f>'Voće i povrće'!J436*'Voće i povrće'!K436</f>
        <v>0</v>
      </c>
      <c r="N430" s="80">
        <f>IF('Voće i povrće'!J436="",0,M430-'Voće i povrće'!N436)</f>
        <v>0</v>
      </c>
      <c r="O430" t="e">
        <f>ROUND(IF(VLOOKUP('Voće i povrće'!I436,'Sheet1 (2)'!$C$3:$D$52,2,FALSE)=1,M430*1.25,M430*1.05),2)</f>
        <v>#N/A</v>
      </c>
      <c r="P430" s="80">
        <f>IF('Voće i povrće'!J436="",0,O430-'Voće i povrće'!O436)</f>
        <v>0</v>
      </c>
      <c r="Q430" s="81">
        <f t="shared" si="26"/>
        <v>0</v>
      </c>
      <c r="S430" t="str">
        <f t="shared" si="27"/>
        <v>U rasponu</v>
      </c>
      <c r="U430" s="47" t="e">
        <f>IF(VLOOKUP('Voće i povrće'!I436,'Sheet1 (2)'!$C$3:$D$52,2,FALSE)=1,IF('Sheet1 (2)'!F430&lt;200,1,0),0)</f>
        <v>#N/A</v>
      </c>
      <c r="X430">
        <f>'Mlijeko i mliječni proizvodi'!J436*'Mlijeko i mliječni proizvodi'!K436</f>
        <v>0</v>
      </c>
      <c r="Y430" s="80">
        <f>IF('Mlijeko i mliječni proizvodi'!J436="",0,X430-'Mlijeko i mliječni proizvodi'!N436)</f>
        <v>0</v>
      </c>
      <c r="Z430" t="e">
        <f>ROUND(IF(VLOOKUP('Mlijeko i mliječni proizvodi'!I436,'Sheet1 (2)'!$K$3:$L$13,2,FALSE)=1,X430*1.25,X430*1.05),2)</f>
        <v>#N/A</v>
      </c>
      <c r="AA430" s="80">
        <f>IF('Mlijeko i mliječni proizvodi'!J436="",0,Z430-'Mlijeko i mliječni proizvodi'!O436)</f>
        <v>0</v>
      </c>
      <c r="AB430" s="81">
        <f t="shared" si="28"/>
        <v>0</v>
      </c>
      <c r="AD430" t="str">
        <f t="shared" si="29"/>
        <v>U rasponu</v>
      </c>
      <c r="AF430" s="47" t="e">
        <f>IF(VLOOKUP('Mlijeko i mliječni proizvodi'!I436,'Sheet1 (2)'!$K$3:$L$13,2,FALSE)=0,IF('Sheet1 (2)'!H430&lt;0.2,1,0),0)</f>
        <v>#N/A</v>
      </c>
    </row>
    <row r="431" spans="6:32" ht="15" x14ac:dyDescent="0.2">
      <c r="F431" t="e">
        <f>'Voće i povrće'!J438/'Voće i povrće'!G438*1000</f>
        <v>#DIV/0!</v>
      </c>
      <c r="H431" t="e">
        <f>'Mlijeko i mliječni proizvodi'!J437/'Mlijeko i mliječni proizvodi'!G437</f>
        <v>#DIV/0!</v>
      </c>
      <c r="M431">
        <f>'Voće i povrće'!J437*'Voće i povrće'!K437</f>
        <v>0</v>
      </c>
      <c r="N431" s="80">
        <f>IF('Voće i povrće'!J437="",0,M431-'Voće i povrće'!N437)</f>
        <v>0</v>
      </c>
      <c r="O431" t="e">
        <f>ROUND(IF(VLOOKUP('Voće i povrće'!I437,'Sheet1 (2)'!$C$3:$D$52,2,FALSE)=1,M431*1.25,M431*1.05),2)</f>
        <v>#N/A</v>
      </c>
      <c r="P431" s="80">
        <f>IF('Voće i povrće'!J437="",0,O431-'Voće i povrće'!O437)</f>
        <v>0</v>
      </c>
      <c r="Q431" s="81">
        <f t="shared" si="26"/>
        <v>0</v>
      </c>
      <c r="S431" t="str">
        <f t="shared" si="27"/>
        <v>U rasponu</v>
      </c>
      <c r="U431" s="47" t="e">
        <f>IF(VLOOKUP('Voće i povrće'!I437,'Sheet1 (2)'!$C$3:$D$52,2,FALSE)=1,IF('Sheet1 (2)'!F431&lt;200,1,0),0)</f>
        <v>#N/A</v>
      </c>
      <c r="X431">
        <f>'Mlijeko i mliječni proizvodi'!J437*'Mlijeko i mliječni proizvodi'!K437</f>
        <v>0</v>
      </c>
      <c r="Y431" s="80">
        <f>IF('Mlijeko i mliječni proizvodi'!J437="",0,X431-'Mlijeko i mliječni proizvodi'!N437)</f>
        <v>0</v>
      </c>
      <c r="Z431" t="e">
        <f>ROUND(IF(VLOOKUP('Mlijeko i mliječni proizvodi'!I437,'Sheet1 (2)'!$K$3:$L$13,2,FALSE)=1,X431*1.25,X431*1.05),2)</f>
        <v>#N/A</v>
      </c>
      <c r="AA431" s="80">
        <f>IF('Mlijeko i mliječni proizvodi'!J437="",0,Z431-'Mlijeko i mliječni proizvodi'!O437)</f>
        <v>0</v>
      </c>
      <c r="AB431" s="81">
        <f t="shared" si="28"/>
        <v>0</v>
      </c>
      <c r="AD431" t="str">
        <f t="shared" si="29"/>
        <v>U rasponu</v>
      </c>
      <c r="AF431" s="47" t="e">
        <f>IF(VLOOKUP('Mlijeko i mliječni proizvodi'!I437,'Sheet1 (2)'!$K$3:$L$13,2,FALSE)=0,IF('Sheet1 (2)'!H431&lt;0.2,1,0),0)</f>
        <v>#N/A</v>
      </c>
    </row>
    <row r="432" spans="6:32" ht="15" x14ac:dyDescent="0.2">
      <c r="F432" t="e">
        <f>'Voće i povrće'!J439/'Voće i povrće'!G439*1000</f>
        <v>#DIV/0!</v>
      </c>
      <c r="H432" t="e">
        <f>'Mlijeko i mliječni proizvodi'!J438/'Mlijeko i mliječni proizvodi'!G438</f>
        <v>#DIV/0!</v>
      </c>
      <c r="M432">
        <f>'Voće i povrće'!J438*'Voće i povrće'!K438</f>
        <v>0</v>
      </c>
      <c r="N432" s="80">
        <f>IF('Voće i povrće'!J438="",0,M432-'Voće i povrće'!N438)</f>
        <v>0</v>
      </c>
      <c r="O432" t="e">
        <f>ROUND(IF(VLOOKUP('Voće i povrće'!I438,'Sheet1 (2)'!$C$3:$D$52,2,FALSE)=1,M432*1.25,M432*1.05),2)</f>
        <v>#N/A</v>
      </c>
      <c r="P432" s="80">
        <f>IF('Voće i povrće'!J438="",0,O432-'Voće i povrće'!O438)</f>
        <v>0</v>
      </c>
      <c r="Q432" s="81">
        <f t="shared" si="26"/>
        <v>0</v>
      </c>
      <c r="S432" t="str">
        <f t="shared" si="27"/>
        <v>U rasponu</v>
      </c>
      <c r="U432" s="47" t="e">
        <f>IF(VLOOKUP('Voće i povrće'!I438,'Sheet1 (2)'!$C$3:$D$52,2,FALSE)=1,IF('Sheet1 (2)'!F432&lt;200,1,0),0)</f>
        <v>#N/A</v>
      </c>
      <c r="X432">
        <f>'Mlijeko i mliječni proizvodi'!J438*'Mlijeko i mliječni proizvodi'!K438</f>
        <v>0</v>
      </c>
      <c r="Y432" s="80">
        <f>IF('Mlijeko i mliječni proizvodi'!J438="",0,X432-'Mlijeko i mliječni proizvodi'!N438)</f>
        <v>0</v>
      </c>
      <c r="Z432" t="e">
        <f>ROUND(IF(VLOOKUP('Mlijeko i mliječni proizvodi'!I438,'Sheet1 (2)'!$K$3:$L$13,2,FALSE)=1,X432*1.25,X432*1.05),2)</f>
        <v>#N/A</v>
      </c>
      <c r="AA432" s="80">
        <f>IF('Mlijeko i mliječni proizvodi'!J438="",0,Z432-'Mlijeko i mliječni proizvodi'!O438)</f>
        <v>0</v>
      </c>
      <c r="AB432" s="81">
        <f t="shared" si="28"/>
        <v>0</v>
      </c>
      <c r="AD432" t="str">
        <f t="shared" si="29"/>
        <v>U rasponu</v>
      </c>
      <c r="AF432" s="47" t="e">
        <f>IF(VLOOKUP('Mlijeko i mliječni proizvodi'!I438,'Sheet1 (2)'!$K$3:$L$13,2,FALSE)=0,IF('Sheet1 (2)'!H432&lt;0.2,1,0),0)</f>
        <v>#N/A</v>
      </c>
    </row>
    <row r="433" spans="6:32" ht="15" x14ac:dyDescent="0.2">
      <c r="F433" t="e">
        <f>'Voće i povrće'!J440/'Voće i povrće'!G440*1000</f>
        <v>#DIV/0!</v>
      </c>
      <c r="H433" t="e">
        <f>'Mlijeko i mliječni proizvodi'!J439/'Mlijeko i mliječni proizvodi'!G439</f>
        <v>#DIV/0!</v>
      </c>
      <c r="M433">
        <f>'Voće i povrće'!J439*'Voće i povrće'!K439</f>
        <v>0</v>
      </c>
      <c r="N433" s="80">
        <f>IF('Voće i povrće'!J439="",0,M433-'Voće i povrće'!N439)</f>
        <v>0</v>
      </c>
      <c r="O433" t="e">
        <f>ROUND(IF(VLOOKUP('Voće i povrće'!I439,'Sheet1 (2)'!$C$3:$D$52,2,FALSE)=1,M433*1.25,M433*1.05),2)</f>
        <v>#N/A</v>
      </c>
      <c r="P433" s="80">
        <f>IF('Voće i povrće'!J439="",0,O433-'Voće i povrće'!O439)</f>
        <v>0</v>
      </c>
      <c r="Q433" s="81">
        <f t="shared" si="26"/>
        <v>0</v>
      </c>
      <c r="S433" t="str">
        <f t="shared" si="27"/>
        <v>U rasponu</v>
      </c>
      <c r="U433" s="47" t="e">
        <f>IF(VLOOKUP('Voće i povrće'!I439,'Sheet1 (2)'!$C$3:$D$52,2,FALSE)=1,IF('Sheet1 (2)'!F433&lt;200,1,0),0)</f>
        <v>#N/A</v>
      </c>
      <c r="X433">
        <f>'Mlijeko i mliječni proizvodi'!J439*'Mlijeko i mliječni proizvodi'!K439</f>
        <v>0</v>
      </c>
      <c r="Y433" s="80">
        <f>IF('Mlijeko i mliječni proizvodi'!J439="",0,X433-'Mlijeko i mliječni proizvodi'!N439)</f>
        <v>0</v>
      </c>
      <c r="Z433" t="e">
        <f>ROUND(IF(VLOOKUP('Mlijeko i mliječni proizvodi'!I439,'Sheet1 (2)'!$K$3:$L$13,2,FALSE)=1,X433*1.25,X433*1.05),2)</f>
        <v>#N/A</v>
      </c>
      <c r="AA433" s="80">
        <f>IF('Mlijeko i mliječni proizvodi'!J439="",0,Z433-'Mlijeko i mliječni proizvodi'!O439)</f>
        <v>0</v>
      </c>
      <c r="AB433" s="81">
        <f t="shared" si="28"/>
        <v>0</v>
      </c>
      <c r="AD433" t="str">
        <f t="shared" si="29"/>
        <v>U rasponu</v>
      </c>
      <c r="AF433" s="47" t="e">
        <f>IF(VLOOKUP('Mlijeko i mliječni proizvodi'!I439,'Sheet1 (2)'!$K$3:$L$13,2,FALSE)=0,IF('Sheet1 (2)'!H433&lt;0.2,1,0),0)</f>
        <v>#N/A</v>
      </c>
    </row>
    <row r="434" spans="6:32" ht="15" x14ac:dyDescent="0.2">
      <c r="F434" t="e">
        <f>'Voće i povrće'!J441/'Voće i povrće'!G441*1000</f>
        <v>#DIV/0!</v>
      </c>
      <c r="H434" t="e">
        <f>'Mlijeko i mliječni proizvodi'!J440/'Mlijeko i mliječni proizvodi'!G440</f>
        <v>#DIV/0!</v>
      </c>
      <c r="M434">
        <f>'Voće i povrće'!J440*'Voće i povrće'!K440</f>
        <v>0</v>
      </c>
      <c r="N434" s="80">
        <f>IF('Voće i povrće'!J440="",0,M434-'Voće i povrće'!N440)</f>
        <v>0</v>
      </c>
      <c r="O434" t="e">
        <f>ROUND(IF(VLOOKUP('Voće i povrće'!I440,'Sheet1 (2)'!$C$3:$D$52,2,FALSE)=1,M434*1.25,M434*1.05),2)</f>
        <v>#N/A</v>
      </c>
      <c r="P434" s="80">
        <f>IF('Voće i povrće'!J440="",0,O434-'Voće i povrće'!O440)</f>
        <v>0</v>
      </c>
      <c r="Q434" s="81">
        <f t="shared" si="26"/>
        <v>0</v>
      </c>
      <c r="S434" t="str">
        <f t="shared" si="27"/>
        <v>U rasponu</v>
      </c>
      <c r="U434" s="47" t="e">
        <f>IF(VLOOKUP('Voće i povrće'!I440,'Sheet1 (2)'!$C$3:$D$52,2,FALSE)=1,IF('Sheet1 (2)'!F434&lt;200,1,0),0)</f>
        <v>#N/A</v>
      </c>
      <c r="X434">
        <f>'Mlijeko i mliječni proizvodi'!J440*'Mlijeko i mliječni proizvodi'!K440</f>
        <v>0</v>
      </c>
      <c r="Y434" s="80">
        <f>IF('Mlijeko i mliječni proizvodi'!J440="",0,X434-'Mlijeko i mliječni proizvodi'!N440)</f>
        <v>0</v>
      </c>
      <c r="Z434" t="e">
        <f>ROUND(IF(VLOOKUP('Mlijeko i mliječni proizvodi'!I440,'Sheet1 (2)'!$K$3:$L$13,2,FALSE)=1,X434*1.25,X434*1.05),2)</f>
        <v>#N/A</v>
      </c>
      <c r="AA434" s="80">
        <f>IF('Mlijeko i mliječni proizvodi'!J440="",0,Z434-'Mlijeko i mliječni proizvodi'!O440)</f>
        <v>0</v>
      </c>
      <c r="AB434" s="81">
        <f t="shared" si="28"/>
        <v>0</v>
      </c>
      <c r="AD434" t="str">
        <f t="shared" si="29"/>
        <v>U rasponu</v>
      </c>
      <c r="AF434" s="47" t="e">
        <f>IF(VLOOKUP('Mlijeko i mliječni proizvodi'!I440,'Sheet1 (2)'!$K$3:$L$13,2,FALSE)=0,IF('Sheet1 (2)'!H434&lt;0.2,1,0),0)</f>
        <v>#N/A</v>
      </c>
    </row>
    <row r="435" spans="6:32" ht="15" x14ac:dyDescent="0.2">
      <c r="F435" t="e">
        <f>'Voće i povrće'!J442/'Voće i povrće'!G442*1000</f>
        <v>#DIV/0!</v>
      </c>
      <c r="H435" t="e">
        <f>'Mlijeko i mliječni proizvodi'!J441/'Mlijeko i mliječni proizvodi'!G441</f>
        <v>#DIV/0!</v>
      </c>
      <c r="M435">
        <f>'Voće i povrće'!J441*'Voće i povrće'!K441</f>
        <v>0</v>
      </c>
      <c r="N435" s="80">
        <f>IF('Voće i povrće'!J441="",0,M435-'Voće i povrće'!N441)</f>
        <v>0</v>
      </c>
      <c r="O435" t="e">
        <f>ROUND(IF(VLOOKUP('Voće i povrće'!I441,'Sheet1 (2)'!$C$3:$D$52,2,FALSE)=1,M435*1.25,M435*1.05),2)</f>
        <v>#N/A</v>
      </c>
      <c r="P435" s="80">
        <f>IF('Voće i povrće'!J441="",0,O435-'Voće i povrće'!O441)</f>
        <v>0</v>
      </c>
      <c r="Q435" s="81">
        <f t="shared" si="26"/>
        <v>0</v>
      </c>
      <c r="S435" t="str">
        <f t="shared" si="27"/>
        <v>U rasponu</v>
      </c>
      <c r="U435" s="47" t="e">
        <f>IF(VLOOKUP('Voće i povrće'!I441,'Sheet1 (2)'!$C$3:$D$52,2,FALSE)=1,IF('Sheet1 (2)'!F435&lt;200,1,0),0)</f>
        <v>#N/A</v>
      </c>
      <c r="X435">
        <f>'Mlijeko i mliječni proizvodi'!J441*'Mlijeko i mliječni proizvodi'!K441</f>
        <v>0</v>
      </c>
      <c r="Y435" s="80">
        <f>IF('Mlijeko i mliječni proizvodi'!J441="",0,X435-'Mlijeko i mliječni proizvodi'!N441)</f>
        <v>0</v>
      </c>
      <c r="Z435" t="e">
        <f>ROUND(IF(VLOOKUP('Mlijeko i mliječni proizvodi'!I441,'Sheet1 (2)'!$K$3:$L$13,2,FALSE)=1,X435*1.25,X435*1.05),2)</f>
        <v>#N/A</v>
      </c>
      <c r="AA435" s="80">
        <f>IF('Mlijeko i mliječni proizvodi'!J441="",0,Z435-'Mlijeko i mliječni proizvodi'!O441)</f>
        <v>0</v>
      </c>
      <c r="AB435" s="81">
        <f t="shared" si="28"/>
        <v>0</v>
      </c>
      <c r="AD435" t="str">
        <f t="shared" si="29"/>
        <v>U rasponu</v>
      </c>
      <c r="AF435" s="47" t="e">
        <f>IF(VLOOKUP('Mlijeko i mliječni proizvodi'!I441,'Sheet1 (2)'!$K$3:$L$13,2,FALSE)=0,IF('Sheet1 (2)'!H435&lt;0.2,1,0),0)</f>
        <v>#N/A</v>
      </c>
    </row>
    <row r="436" spans="6:32" ht="15" x14ac:dyDescent="0.2">
      <c r="F436" t="e">
        <f>'Voće i povrće'!J443/'Voće i povrće'!G443*1000</f>
        <v>#DIV/0!</v>
      </c>
      <c r="H436" t="e">
        <f>'Mlijeko i mliječni proizvodi'!J442/'Mlijeko i mliječni proizvodi'!G442</f>
        <v>#DIV/0!</v>
      </c>
      <c r="M436">
        <f>'Voće i povrće'!J442*'Voće i povrće'!K442</f>
        <v>0</v>
      </c>
      <c r="N436" s="80">
        <f>IF('Voće i povrće'!J442="",0,M436-'Voće i povrće'!N442)</f>
        <v>0</v>
      </c>
      <c r="O436" t="e">
        <f>ROUND(IF(VLOOKUP('Voće i povrće'!I442,'Sheet1 (2)'!$C$3:$D$52,2,FALSE)=1,M436*1.25,M436*1.05),2)</f>
        <v>#N/A</v>
      </c>
      <c r="P436" s="80">
        <f>IF('Voće i povrće'!J442="",0,O436-'Voće i povrće'!O442)</f>
        <v>0</v>
      </c>
      <c r="Q436" s="81">
        <f t="shared" si="26"/>
        <v>0</v>
      </c>
      <c r="S436" t="str">
        <f t="shared" si="27"/>
        <v>U rasponu</v>
      </c>
      <c r="U436" s="47" t="e">
        <f>IF(VLOOKUP('Voće i povrće'!I442,'Sheet1 (2)'!$C$3:$D$52,2,FALSE)=1,IF('Sheet1 (2)'!F436&lt;200,1,0),0)</f>
        <v>#N/A</v>
      </c>
      <c r="X436">
        <f>'Mlijeko i mliječni proizvodi'!J442*'Mlijeko i mliječni proizvodi'!K442</f>
        <v>0</v>
      </c>
      <c r="Y436" s="80">
        <f>IF('Mlijeko i mliječni proizvodi'!J442="",0,X436-'Mlijeko i mliječni proizvodi'!N442)</f>
        <v>0</v>
      </c>
      <c r="Z436" t="e">
        <f>ROUND(IF(VLOOKUP('Mlijeko i mliječni proizvodi'!I442,'Sheet1 (2)'!$K$3:$L$13,2,FALSE)=1,X436*1.25,X436*1.05),2)</f>
        <v>#N/A</v>
      </c>
      <c r="AA436" s="80">
        <f>IF('Mlijeko i mliječni proizvodi'!J442="",0,Z436-'Mlijeko i mliječni proizvodi'!O442)</f>
        <v>0</v>
      </c>
      <c r="AB436" s="81">
        <f t="shared" si="28"/>
        <v>0</v>
      </c>
      <c r="AD436" t="str">
        <f t="shared" si="29"/>
        <v>U rasponu</v>
      </c>
      <c r="AF436" s="47" t="e">
        <f>IF(VLOOKUP('Mlijeko i mliječni proizvodi'!I442,'Sheet1 (2)'!$K$3:$L$13,2,FALSE)=0,IF('Sheet1 (2)'!H436&lt;0.2,1,0),0)</f>
        <v>#N/A</v>
      </c>
    </row>
    <row r="437" spans="6:32" ht="15" x14ac:dyDescent="0.2">
      <c r="F437" t="e">
        <f>'Voće i povrće'!J444/'Voće i povrće'!G444*1000</f>
        <v>#DIV/0!</v>
      </c>
      <c r="H437" t="e">
        <f>'Mlijeko i mliječni proizvodi'!J443/'Mlijeko i mliječni proizvodi'!G443</f>
        <v>#DIV/0!</v>
      </c>
      <c r="M437">
        <f>'Voće i povrće'!J443*'Voće i povrće'!K443</f>
        <v>0</v>
      </c>
      <c r="N437" s="80">
        <f>IF('Voće i povrće'!J443="",0,M437-'Voće i povrće'!N443)</f>
        <v>0</v>
      </c>
      <c r="O437" t="e">
        <f>ROUND(IF(VLOOKUP('Voće i povrće'!I443,'Sheet1 (2)'!$C$3:$D$52,2,FALSE)=1,M437*1.25,M437*1.05),2)</f>
        <v>#N/A</v>
      </c>
      <c r="P437" s="80">
        <f>IF('Voće i povrće'!J443="",0,O437-'Voće i povrće'!O443)</f>
        <v>0</v>
      </c>
      <c r="Q437" s="81">
        <f t="shared" si="26"/>
        <v>0</v>
      </c>
      <c r="S437" t="str">
        <f t="shared" si="27"/>
        <v>U rasponu</v>
      </c>
      <c r="U437" s="47" t="e">
        <f>IF(VLOOKUP('Voće i povrće'!I443,'Sheet1 (2)'!$C$3:$D$52,2,FALSE)=1,IF('Sheet1 (2)'!F437&lt;200,1,0),0)</f>
        <v>#N/A</v>
      </c>
      <c r="X437">
        <f>'Mlijeko i mliječni proizvodi'!J443*'Mlijeko i mliječni proizvodi'!K443</f>
        <v>0</v>
      </c>
      <c r="Y437" s="80">
        <f>IF('Mlijeko i mliječni proizvodi'!J443="",0,X437-'Mlijeko i mliječni proizvodi'!N443)</f>
        <v>0</v>
      </c>
      <c r="Z437" t="e">
        <f>ROUND(IF(VLOOKUP('Mlijeko i mliječni proizvodi'!I443,'Sheet1 (2)'!$K$3:$L$13,2,FALSE)=1,X437*1.25,X437*1.05),2)</f>
        <v>#N/A</v>
      </c>
      <c r="AA437" s="80">
        <f>IF('Mlijeko i mliječni proizvodi'!J443="",0,Z437-'Mlijeko i mliječni proizvodi'!O443)</f>
        <v>0</v>
      </c>
      <c r="AB437" s="81">
        <f t="shared" si="28"/>
        <v>0</v>
      </c>
      <c r="AD437" t="str">
        <f t="shared" si="29"/>
        <v>U rasponu</v>
      </c>
      <c r="AF437" s="47" t="e">
        <f>IF(VLOOKUP('Mlijeko i mliječni proizvodi'!I443,'Sheet1 (2)'!$K$3:$L$13,2,FALSE)=0,IF('Sheet1 (2)'!H437&lt;0.2,1,0),0)</f>
        <v>#N/A</v>
      </c>
    </row>
    <row r="438" spans="6:32" ht="15" x14ac:dyDescent="0.2">
      <c r="F438" t="e">
        <f>'Voće i povrće'!J445/'Voće i povrće'!G445*1000</f>
        <v>#DIV/0!</v>
      </c>
      <c r="H438" t="e">
        <f>'Mlijeko i mliječni proizvodi'!J444/'Mlijeko i mliječni proizvodi'!G444</f>
        <v>#DIV/0!</v>
      </c>
      <c r="M438">
        <f>'Voće i povrće'!J444*'Voće i povrće'!K444</f>
        <v>0</v>
      </c>
      <c r="N438" s="80">
        <f>IF('Voće i povrće'!J444="",0,M438-'Voće i povrće'!N444)</f>
        <v>0</v>
      </c>
      <c r="O438" t="e">
        <f>ROUND(IF(VLOOKUP('Voće i povrće'!I444,'Sheet1 (2)'!$C$3:$D$52,2,FALSE)=1,M438*1.25,M438*1.05),2)</f>
        <v>#N/A</v>
      </c>
      <c r="P438" s="80">
        <f>IF('Voće i povrće'!J444="",0,O438-'Voće i povrće'!O444)</f>
        <v>0</v>
      </c>
      <c r="Q438" s="81">
        <f t="shared" si="26"/>
        <v>0</v>
      </c>
      <c r="S438" t="str">
        <f t="shared" si="27"/>
        <v>U rasponu</v>
      </c>
      <c r="U438" s="47" t="e">
        <f>IF(VLOOKUP('Voće i povrće'!I444,'Sheet1 (2)'!$C$3:$D$52,2,FALSE)=1,IF('Sheet1 (2)'!F438&lt;200,1,0),0)</f>
        <v>#N/A</v>
      </c>
      <c r="X438">
        <f>'Mlijeko i mliječni proizvodi'!J444*'Mlijeko i mliječni proizvodi'!K444</f>
        <v>0</v>
      </c>
      <c r="Y438" s="80">
        <f>IF('Mlijeko i mliječni proizvodi'!J444="",0,X438-'Mlijeko i mliječni proizvodi'!N444)</f>
        <v>0</v>
      </c>
      <c r="Z438" t="e">
        <f>ROUND(IF(VLOOKUP('Mlijeko i mliječni proizvodi'!I444,'Sheet1 (2)'!$K$3:$L$13,2,FALSE)=1,X438*1.25,X438*1.05),2)</f>
        <v>#N/A</v>
      </c>
      <c r="AA438" s="80">
        <f>IF('Mlijeko i mliječni proizvodi'!J444="",0,Z438-'Mlijeko i mliječni proizvodi'!O444)</f>
        <v>0</v>
      </c>
      <c r="AB438" s="81">
        <f t="shared" si="28"/>
        <v>0</v>
      </c>
      <c r="AD438" t="str">
        <f t="shared" si="29"/>
        <v>U rasponu</v>
      </c>
      <c r="AF438" s="47" t="e">
        <f>IF(VLOOKUP('Mlijeko i mliječni proizvodi'!I444,'Sheet1 (2)'!$K$3:$L$13,2,FALSE)=0,IF('Sheet1 (2)'!H438&lt;0.2,1,0),0)</f>
        <v>#N/A</v>
      </c>
    </row>
    <row r="439" spans="6:32" ht="15" x14ac:dyDescent="0.2">
      <c r="F439" t="e">
        <f>'Voće i povrće'!J446/'Voće i povrće'!G446*1000</f>
        <v>#DIV/0!</v>
      </c>
      <c r="H439" t="e">
        <f>'Mlijeko i mliječni proizvodi'!J445/'Mlijeko i mliječni proizvodi'!G445</f>
        <v>#DIV/0!</v>
      </c>
      <c r="M439">
        <f>'Voće i povrće'!J445*'Voće i povrće'!K445</f>
        <v>0</v>
      </c>
      <c r="N439" s="80">
        <f>IF('Voće i povrće'!J445="",0,M439-'Voće i povrće'!N445)</f>
        <v>0</v>
      </c>
      <c r="O439" t="e">
        <f>ROUND(IF(VLOOKUP('Voće i povrće'!I445,'Sheet1 (2)'!$C$3:$D$52,2,FALSE)=1,M439*1.25,M439*1.05),2)</f>
        <v>#N/A</v>
      </c>
      <c r="P439" s="80">
        <f>IF('Voće i povrće'!J445="",0,O439-'Voće i povrće'!O445)</f>
        <v>0</v>
      </c>
      <c r="Q439" s="81">
        <f t="shared" si="26"/>
        <v>0</v>
      </c>
      <c r="S439" t="str">
        <f t="shared" si="27"/>
        <v>U rasponu</v>
      </c>
      <c r="U439" s="47" t="e">
        <f>IF(VLOOKUP('Voće i povrće'!I445,'Sheet1 (2)'!$C$3:$D$52,2,FALSE)=1,IF('Sheet1 (2)'!F439&lt;200,1,0),0)</f>
        <v>#N/A</v>
      </c>
      <c r="X439">
        <f>'Mlijeko i mliječni proizvodi'!J445*'Mlijeko i mliječni proizvodi'!K445</f>
        <v>0</v>
      </c>
      <c r="Y439" s="80">
        <f>IF('Mlijeko i mliječni proizvodi'!J445="",0,X439-'Mlijeko i mliječni proizvodi'!N445)</f>
        <v>0</v>
      </c>
      <c r="Z439" t="e">
        <f>ROUND(IF(VLOOKUP('Mlijeko i mliječni proizvodi'!I445,'Sheet1 (2)'!$K$3:$L$13,2,FALSE)=1,X439*1.25,X439*1.05),2)</f>
        <v>#N/A</v>
      </c>
      <c r="AA439" s="80">
        <f>IF('Mlijeko i mliječni proizvodi'!J445="",0,Z439-'Mlijeko i mliječni proizvodi'!O445)</f>
        <v>0</v>
      </c>
      <c r="AB439" s="81">
        <f t="shared" si="28"/>
        <v>0</v>
      </c>
      <c r="AD439" t="str">
        <f t="shared" si="29"/>
        <v>U rasponu</v>
      </c>
      <c r="AF439" s="47" t="e">
        <f>IF(VLOOKUP('Mlijeko i mliječni proizvodi'!I445,'Sheet1 (2)'!$K$3:$L$13,2,FALSE)=0,IF('Sheet1 (2)'!H439&lt;0.2,1,0),0)</f>
        <v>#N/A</v>
      </c>
    </row>
    <row r="440" spans="6:32" ht="15" x14ac:dyDescent="0.2">
      <c r="F440" t="e">
        <f>'Voće i povrće'!J447/'Voće i povrće'!G447*1000</f>
        <v>#DIV/0!</v>
      </c>
      <c r="H440" t="e">
        <f>'Mlijeko i mliječni proizvodi'!J446/'Mlijeko i mliječni proizvodi'!G446</f>
        <v>#DIV/0!</v>
      </c>
      <c r="M440">
        <f>'Voće i povrće'!J446*'Voće i povrće'!K446</f>
        <v>0</v>
      </c>
      <c r="N440" s="80">
        <f>IF('Voće i povrće'!J446="",0,M440-'Voće i povrće'!N446)</f>
        <v>0</v>
      </c>
      <c r="O440" t="e">
        <f>ROUND(IF(VLOOKUP('Voće i povrće'!I446,'Sheet1 (2)'!$C$3:$D$52,2,FALSE)=1,M440*1.25,M440*1.05),2)</f>
        <v>#N/A</v>
      </c>
      <c r="P440" s="80">
        <f>IF('Voće i povrće'!J446="",0,O440-'Voće i povrće'!O446)</f>
        <v>0</v>
      </c>
      <c r="Q440" s="81">
        <f t="shared" si="26"/>
        <v>0</v>
      </c>
      <c r="S440" t="str">
        <f t="shared" si="27"/>
        <v>U rasponu</v>
      </c>
      <c r="U440" s="47" t="e">
        <f>IF(VLOOKUP('Voće i povrće'!I446,'Sheet1 (2)'!$C$3:$D$52,2,FALSE)=1,IF('Sheet1 (2)'!F440&lt;200,1,0),0)</f>
        <v>#N/A</v>
      </c>
      <c r="X440">
        <f>'Mlijeko i mliječni proizvodi'!J446*'Mlijeko i mliječni proizvodi'!K446</f>
        <v>0</v>
      </c>
      <c r="Y440" s="80">
        <f>IF('Mlijeko i mliječni proizvodi'!J446="",0,X440-'Mlijeko i mliječni proizvodi'!N446)</f>
        <v>0</v>
      </c>
      <c r="Z440" t="e">
        <f>ROUND(IF(VLOOKUP('Mlijeko i mliječni proizvodi'!I446,'Sheet1 (2)'!$K$3:$L$13,2,FALSE)=1,X440*1.25,X440*1.05),2)</f>
        <v>#N/A</v>
      </c>
      <c r="AA440" s="80">
        <f>IF('Mlijeko i mliječni proizvodi'!J446="",0,Z440-'Mlijeko i mliječni proizvodi'!O446)</f>
        <v>0</v>
      </c>
      <c r="AB440" s="81">
        <f t="shared" si="28"/>
        <v>0</v>
      </c>
      <c r="AD440" t="str">
        <f t="shared" si="29"/>
        <v>U rasponu</v>
      </c>
      <c r="AF440" s="47" t="e">
        <f>IF(VLOOKUP('Mlijeko i mliječni proizvodi'!I446,'Sheet1 (2)'!$K$3:$L$13,2,FALSE)=0,IF('Sheet1 (2)'!H440&lt;0.2,1,0),0)</f>
        <v>#N/A</v>
      </c>
    </row>
    <row r="441" spans="6:32" ht="15" x14ac:dyDescent="0.2">
      <c r="F441" t="e">
        <f>'Voće i povrće'!J448/'Voće i povrće'!G448*1000</f>
        <v>#DIV/0!</v>
      </c>
      <c r="H441" t="e">
        <f>'Mlijeko i mliječni proizvodi'!J447/'Mlijeko i mliječni proizvodi'!G447</f>
        <v>#DIV/0!</v>
      </c>
      <c r="M441">
        <f>'Voće i povrće'!J447*'Voće i povrće'!K447</f>
        <v>0</v>
      </c>
      <c r="N441" s="80">
        <f>IF('Voće i povrće'!J447="",0,M441-'Voće i povrće'!N447)</f>
        <v>0</v>
      </c>
      <c r="O441" t="e">
        <f>ROUND(IF(VLOOKUP('Voće i povrće'!I447,'Sheet1 (2)'!$C$3:$D$52,2,FALSE)=1,M441*1.25,M441*1.05),2)</f>
        <v>#N/A</v>
      </c>
      <c r="P441" s="80">
        <f>IF('Voće i povrće'!J447="",0,O441-'Voće i povrće'!O447)</f>
        <v>0</v>
      </c>
      <c r="Q441" s="81">
        <f t="shared" si="26"/>
        <v>0</v>
      </c>
      <c r="S441" t="str">
        <f t="shared" si="27"/>
        <v>U rasponu</v>
      </c>
      <c r="U441" s="47" t="e">
        <f>IF(VLOOKUP('Voće i povrće'!I447,'Sheet1 (2)'!$C$3:$D$52,2,FALSE)=1,IF('Sheet1 (2)'!F441&lt;200,1,0),0)</f>
        <v>#N/A</v>
      </c>
      <c r="X441">
        <f>'Mlijeko i mliječni proizvodi'!J447*'Mlijeko i mliječni proizvodi'!K447</f>
        <v>0</v>
      </c>
      <c r="Y441" s="80">
        <f>IF('Mlijeko i mliječni proizvodi'!J447="",0,X441-'Mlijeko i mliječni proizvodi'!N447)</f>
        <v>0</v>
      </c>
      <c r="Z441" t="e">
        <f>ROUND(IF(VLOOKUP('Mlijeko i mliječni proizvodi'!I447,'Sheet1 (2)'!$K$3:$L$13,2,FALSE)=1,X441*1.25,X441*1.05),2)</f>
        <v>#N/A</v>
      </c>
      <c r="AA441" s="80">
        <f>IF('Mlijeko i mliječni proizvodi'!J447="",0,Z441-'Mlijeko i mliječni proizvodi'!O447)</f>
        <v>0</v>
      </c>
      <c r="AB441" s="81">
        <f t="shared" si="28"/>
        <v>0</v>
      </c>
      <c r="AD441" t="str">
        <f t="shared" si="29"/>
        <v>U rasponu</v>
      </c>
      <c r="AF441" s="47" t="e">
        <f>IF(VLOOKUP('Mlijeko i mliječni proizvodi'!I447,'Sheet1 (2)'!$K$3:$L$13,2,FALSE)=0,IF('Sheet1 (2)'!H441&lt;0.2,1,0),0)</f>
        <v>#N/A</v>
      </c>
    </row>
    <row r="442" spans="6:32" ht="15" x14ac:dyDescent="0.2">
      <c r="F442" t="e">
        <f>'Voće i povrće'!J449/'Voće i povrće'!G449*1000</f>
        <v>#DIV/0!</v>
      </c>
      <c r="H442" t="e">
        <f>'Mlijeko i mliječni proizvodi'!J448/'Mlijeko i mliječni proizvodi'!G448</f>
        <v>#DIV/0!</v>
      </c>
      <c r="M442">
        <f>'Voće i povrće'!J448*'Voće i povrće'!K448</f>
        <v>0</v>
      </c>
      <c r="N442" s="80">
        <f>IF('Voće i povrće'!J448="",0,M442-'Voće i povrće'!N448)</f>
        <v>0</v>
      </c>
      <c r="O442" t="e">
        <f>ROUND(IF(VLOOKUP('Voće i povrće'!I448,'Sheet1 (2)'!$C$3:$D$52,2,FALSE)=1,M442*1.25,M442*1.05),2)</f>
        <v>#N/A</v>
      </c>
      <c r="P442" s="80">
        <f>IF('Voće i povrće'!J448="",0,O442-'Voće i povrće'!O448)</f>
        <v>0</v>
      </c>
      <c r="Q442" s="81">
        <f t="shared" si="26"/>
        <v>0</v>
      </c>
      <c r="S442" t="str">
        <f t="shared" si="27"/>
        <v>U rasponu</v>
      </c>
      <c r="U442" s="47" t="e">
        <f>IF(VLOOKUP('Voće i povrće'!I448,'Sheet1 (2)'!$C$3:$D$52,2,FALSE)=1,IF('Sheet1 (2)'!F442&lt;200,1,0),0)</f>
        <v>#N/A</v>
      </c>
      <c r="X442">
        <f>'Mlijeko i mliječni proizvodi'!J448*'Mlijeko i mliječni proizvodi'!K448</f>
        <v>0</v>
      </c>
      <c r="Y442" s="80">
        <f>IF('Mlijeko i mliječni proizvodi'!J448="",0,X442-'Mlijeko i mliječni proizvodi'!N448)</f>
        <v>0</v>
      </c>
      <c r="Z442" t="e">
        <f>ROUND(IF(VLOOKUP('Mlijeko i mliječni proizvodi'!I448,'Sheet1 (2)'!$K$3:$L$13,2,FALSE)=1,X442*1.25,X442*1.05),2)</f>
        <v>#N/A</v>
      </c>
      <c r="AA442" s="80">
        <f>IF('Mlijeko i mliječni proizvodi'!J448="",0,Z442-'Mlijeko i mliječni proizvodi'!O448)</f>
        <v>0</v>
      </c>
      <c r="AB442" s="81">
        <f t="shared" si="28"/>
        <v>0</v>
      </c>
      <c r="AD442" t="str">
        <f t="shared" si="29"/>
        <v>U rasponu</v>
      </c>
      <c r="AF442" s="47" t="e">
        <f>IF(VLOOKUP('Mlijeko i mliječni proizvodi'!I448,'Sheet1 (2)'!$K$3:$L$13,2,FALSE)=0,IF('Sheet1 (2)'!H442&lt;0.2,1,0),0)</f>
        <v>#N/A</v>
      </c>
    </row>
    <row r="443" spans="6:32" ht="15" x14ac:dyDescent="0.2">
      <c r="F443" t="e">
        <f>'Voće i povrće'!J450/'Voće i povrće'!G450*1000</f>
        <v>#DIV/0!</v>
      </c>
      <c r="H443" t="e">
        <f>'Mlijeko i mliječni proizvodi'!J449/'Mlijeko i mliječni proizvodi'!G449</f>
        <v>#DIV/0!</v>
      </c>
      <c r="M443">
        <f>'Voće i povrće'!J449*'Voće i povrće'!K449</f>
        <v>0</v>
      </c>
      <c r="N443" s="80">
        <f>IF('Voće i povrće'!J449="",0,M443-'Voće i povrće'!N449)</f>
        <v>0</v>
      </c>
      <c r="O443" t="e">
        <f>ROUND(IF(VLOOKUP('Voće i povrće'!I449,'Sheet1 (2)'!$C$3:$D$52,2,FALSE)=1,M443*1.25,M443*1.05),2)</f>
        <v>#N/A</v>
      </c>
      <c r="P443" s="80">
        <f>IF('Voće i povrće'!J449="",0,O443-'Voće i povrće'!O449)</f>
        <v>0</v>
      </c>
      <c r="Q443" s="81">
        <f t="shared" si="26"/>
        <v>0</v>
      </c>
      <c r="S443" t="str">
        <f t="shared" si="27"/>
        <v>U rasponu</v>
      </c>
      <c r="U443" s="47" t="e">
        <f>IF(VLOOKUP('Voće i povrće'!I449,'Sheet1 (2)'!$C$3:$D$52,2,FALSE)=1,IF('Sheet1 (2)'!F443&lt;200,1,0),0)</f>
        <v>#N/A</v>
      </c>
      <c r="X443">
        <f>'Mlijeko i mliječni proizvodi'!J449*'Mlijeko i mliječni proizvodi'!K449</f>
        <v>0</v>
      </c>
      <c r="Y443" s="80">
        <f>IF('Mlijeko i mliječni proizvodi'!J449="",0,X443-'Mlijeko i mliječni proizvodi'!N449)</f>
        <v>0</v>
      </c>
      <c r="Z443" t="e">
        <f>ROUND(IF(VLOOKUP('Mlijeko i mliječni proizvodi'!I449,'Sheet1 (2)'!$K$3:$L$13,2,FALSE)=1,X443*1.25,X443*1.05),2)</f>
        <v>#N/A</v>
      </c>
      <c r="AA443" s="80">
        <f>IF('Mlijeko i mliječni proizvodi'!J449="",0,Z443-'Mlijeko i mliječni proizvodi'!O449)</f>
        <v>0</v>
      </c>
      <c r="AB443" s="81">
        <f t="shared" si="28"/>
        <v>0</v>
      </c>
      <c r="AD443" t="str">
        <f t="shared" si="29"/>
        <v>U rasponu</v>
      </c>
      <c r="AF443" s="47" t="e">
        <f>IF(VLOOKUP('Mlijeko i mliječni proizvodi'!I449,'Sheet1 (2)'!$K$3:$L$13,2,FALSE)=0,IF('Sheet1 (2)'!H443&lt;0.2,1,0),0)</f>
        <v>#N/A</v>
      </c>
    </row>
    <row r="444" spans="6:32" ht="15" x14ac:dyDescent="0.2">
      <c r="F444" t="e">
        <f>'Voće i povrće'!J451/'Voće i povrće'!G451*1000</f>
        <v>#DIV/0!</v>
      </c>
      <c r="H444" t="e">
        <f>'Mlijeko i mliječni proizvodi'!J450/'Mlijeko i mliječni proizvodi'!G450</f>
        <v>#DIV/0!</v>
      </c>
      <c r="M444">
        <f>'Voće i povrće'!J450*'Voće i povrće'!K450</f>
        <v>0</v>
      </c>
      <c r="N444" s="80">
        <f>IF('Voće i povrće'!J450="",0,M444-'Voće i povrće'!N450)</f>
        <v>0</v>
      </c>
      <c r="O444" t="e">
        <f>ROUND(IF(VLOOKUP('Voće i povrće'!I450,'Sheet1 (2)'!$C$3:$D$52,2,FALSE)=1,M444*1.25,M444*1.05),2)</f>
        <v>#N/A</v>
      </c>
      <c r="P444" s="80">
        <f>IF('Voće i povrće'!J450="",0,O444-'Voće i povrće'!O450)</f>
        <v>0</v>
      </c>
      <c r="Q444" s="81">
        <f t="shared" si="26"/>
        <v>0</v>
      </c>
      <c r="S444" t="str">
        <f t="shared" si="27"/>
        <v>U rasponu</v>
      </c>
      <c r="U444" s="47" t="e">
        <f>IF(VLOOKUP('Voće i povrće'!I450,'Sheet1 (2)'!$C$3:$D$52,2,FALSE)=1,IF('Sheet1 (2)'!F444&lt;200,1,0),0)</f>
        <v>#N/A</v>
      </c>
      <c r="X444">
        <f>'Mlijeko i mliječni proizvodi'!J450*'Mlijeko i mliječni proizvodi'!K450</f>
        <v>0</v>
      </c>
      <c r="Y444" s="80">
        <f>IF('Mlijeko i mliječni proizvodi'!J450="",0,X444-'Mlijeko i mliječni proizvodi'!N450)</f>
        <v>0</v>
      </c>
      <c r="Z444" t="e">
        <f>ROUND(IF(VLOOKUP('Mlijeko i mliječni proizvodi'!I450,'Sheet1 (2)'!$K$3:$L$13,2,FALSE)=1,X444*1.25,X444*1.05),2)</f>
        <v>#N/A</v>
      </c>
      <c r="AA444" s="80">
        <f>IF('Mlijeko i mliječni proizvodi'!J450="",0,Z444-'Mlijeko i mliječni proizvodi'!O450)</f>
        <v>0</v>
      </c>
      <c r="AB444" s="81">
        <f t="shared" si="28"/>
        <v>0</v>
      </c>
      <c r="AD444" t="str">
        <f t="shared" si="29"/>
        <v>U rasponu</v>
      </c>
      <c r="AF444" s="47" t="e">
        <f>IF(VLOOKUP('Mlijeko i mliječni proizvodi'!I450,'Sheet1 (2)'!$K$3:$L$13,2,FALSE)=0,IF('Sheet1 (2)'!H444&lt;0.2,1,0),0)</f>
        <v>#N/A</v>
      </c>
    </row>
    <row r="445" spans="6:32" ht="15" x14ac:dyDescent="0.2">
      <c r="F445" t="e">
        <f>'Voće i povrće'!J452/'Voće i povrće'!G452*1000</f>
        <v>#DIV/0!</v>
      </c>
      <c r="H445" t="e">
        <f>'Mlijeko i mliječni proizvodi'!J451/'Mlijeko i mliječni proizvodi'!G451</f>
        <v>#DIV/0!</v>
      </c>
      <c r="M445">
        <f>'Voće i povrće'!J451*'Voće i povrće'!K451</f>
        <v>0</v>
      </c>
      <c r="N445" s="80">
        <f>IF('Voće i povrće'!J451="",0,M445-'Voće i povrće'!N451)</f>
        <v>0</v>
      </c>
      <c r="O445" t="e">
        <f>ROUND(IF(VLOOKUP('Voće i povrće'!I451,'Sheet1 (2)'!$C$3:$D$52,2,FALSE)=1,M445*1.25,M445*1.05),2)</f>
        <v>#N/A</v>
      </c>
      <c r="P445" s="80">
        <f>IF('Voće i povrće'!J451="",0,O445-'Voće i povrće'!O451)</f>
        <v>0</v>
      </c>
      <c r="Q445" s="81">
        <f t="shared" si="26"/>
        <v>0</v>
      </c>
      <c r="S445" t="str">
        <f t="shared" si="27"/>
        <v>U rasponu</v>
      </c>
      <c r="U445" s="47" t="e">
        <f>IF(VLOOKUP('Voće i povrće'!I451,'Sheet1 (2)'!$C$3:$D$52,2,FALSE)=1,IF('Sheet1 (2)'!F445&lt;200,1,0),0)</f>
        <v>#N/A</v>
      </c>
      <c r="X445">
        <f>'Mlijeko i mliječni proizvodi'!J451*'Mlijeko i mliječni proizvodi'!K451</f>
        <v>0</v>
      </c>
      <c r="Y445" s="80">
        <f>IF('Mlijeko i mliječni proizvodi'!J451="",0,X445-'Mlijeko i mliječni proizvodi'!N451)</f>
        <v>0</v>
      </c>
      <c r="Z445" t="e">
        <f>ROUND(IF(VLOOKUP('Mlijeko i mliječni proizvodi'!I451,'Sheet1 (2)'!$K$3:$L$13,2,FALSE)=1,X445*1.25,X445*1.05),2)</f>
        <v>#N/A</v>
      </c>
      <c r="AA445" s="80">
        <f>IF('Mlijeko i mliječni proizvodi'!J451="",0,Z445-'Mlijeko i mliječni proizvodi'!O451)</f>
        <v>0</v>
      </c>
      <c r="AB445" s="81">
        <f t="shared" si="28"/>
        <v>0</v>
      </c>
      <c r="AD445" t="str">
        <f t="shared" si="29"/>
        <v>U rasponu</v>
      </c>
      <c r="AF445" s="47" t="e">
        <f>IF(VLOOKUP('Mlijeko i mliječni proizvodi'!I451,'Sheet1 (2)'!$K$3:$L$13,2,FALSE)=0,IF('Sheet1 (2)'!H445&lt;0.2,1,0),0)</f>
        <v>#N/A</v>
      </c>
    </row>
    <row r="446" spans="6:32" ht="15" x14ac:dyDescent="0.2">
      <c r="F446" t="e">
        <f>'Voće i povrće'!J453/'Voće i povrće'!G453*1000</f>
        <v>#DIV/0!</v>
      </c>
      <c r="H446" t="e">
        <f>'Mlijeko i mliječni proizvodi'!J452/'Mlijeko i mliječni proizvodi'!G452</f>
        <v>#DIV/0!</v>
      </c>
      <c r="M446">
        <f>'Voće i povrće'!J452*'Voće i povrće'!K452</f>
        <v>0</v>
      </c>
      <c r="N446" s="80">
        <f>IF('Voće i povrće'!J452="",0,M446-'Voće i povrće'!N452)</f>
        <v>0</v>
      </c>
      <c r="O446" t="e">
        <f>ROUND(IF(VLOOKUP('Voće i povrće'!I452,'Sheet1 (2)'!$C$3:$D$52,2,FALSE)=1,M446*1.25,M446*1.05),2)</f>
        <v>#N/A</v>
      </c>
      <c r="P446" s="80">
        <f>IF('Voće i povrće'!J452="",0,O446-'Voće i povrće'!O452)</f>
        <v>0</v>
      </c>
      <c r="Q446" s="81">
        <f t="shared" si="26"/>
        <v>0</v>
      </c>
      <c r="S446" t="str">
        <f t="shared" si="27"/>
        <v>U rasponu</v>
      </c>
      <c r="U446" s="47" t="e">
        <f>IF(VLOOKUP('Voće i povrće'!I452,'Sheet1 (2)'!$C$3:$D$52,2,FALSE)=1,IF('Sheet1 (2)'!F446&lt;200,1,0),0)</f>
        <v>#N/A</v>
      </c>
      <c r="X446">
        <f>'Mlijeko i mliječni proizvodi'!J452*'Mlijeko i mliječni proizvodi'!K452</f>
        <v>0</v>
      </c>
      <c r="Y446" s="80">
        <f>IF('Mlijeko i mliječni proizvodi'!J452="",0,X446-'Mlijeko i mliječni proizvodi'!N452)</f>
        <v>0</v>
      </c>
      <c r="Z446" t="e">
        <f>ROUND(IF(VLOOKUP('Mlijeko i mliječni proizvodi'!I452,'Sheet1 (2)'!$K$3:$L$13,2,FALSE)=1,X446*1.25,X446*1.05),2)</f>
        <v>#N/A</v>
      </c>
      <c r="AA446" s="80">
        <f>IF('Mlijeko i mliječni proizvodi'!J452="",0,Z446-'Mlijeko i mliječni proizvodi'!O452)</f>
        <v>0</v>
      </c>
      <c r="AB446" s="81">
        <f t="shared" si="28"/>
        <v>0</v>
      </c>
      <c r="AD446" t="str">
        <f t="shared" si="29"/>
        <v>U rasponu</v>
      </c>
      <c r="AF446" s="47" t="e">
        <f>IF(VLOOKUP('Mlijeko i mliječni proizvodi'!I452,'Sheet1 (2)'!$K$3:$L$13,2,FALSE)=0,IF('Sheet1 (2)'!H446&lt;0.2,1,0),0)</f>
        <v>#N/A</v>
      </c>
    </row>
    <row r="447" spans="6:32" ht="15" x14ac:dyDescent="0.2">
      <c r="F447" t="e">
        <f>'Voće i povrće'!J454/'Voće i povrće'!G454*1000</f>
        <v>#DIV/0!</v>
      </c>
      <c r="H447" t="e">
        <f>'Mlijeko i mliječni proizvodi'!J453/'Mlijeko i mliječni proizvodi'!G453</f>
        <v>#DIV/0!</v>
      </c>
      <c r="M447">
        <f>'Voće i povrće'!J453*'Voće i povrće'!K453</f>
        <v>0</v>
      </c>
      <c r="N447" s="80">
        <f>IF('Voće i povrće'!J453="",0,M447-'Voće i povrće'!N453)</f>
        <v>0</v>
      </c>
      <c r="O447" t="e">
        <f>ROUND(IF(VLOOKUP('Voće i povrće'!I453,'Sheet1 (2)'!$C$3:$D$52,2,FALSE)=1,M447*1.25,M447*1.05),2)</f>
        <v>#N/A</v>
      </c>
      <c r="P447" s="80">
        <f>IF('Voće i povrće'!J453="",0,O447-'Voće i povrće'!O453)</f>
        <v>0</v>
      </c>
      <c r="Q447" s="81">
        <f t="shared" si="26"/>
        <v>0</v>
      </c>
      <c r="S447" t="str">
        <f t="shared" si="27"/>
        <v>U rasponu</v>
      </c>
      <c r="U447" s="47" t="e">
        <f>IF(VLOOKUP('Voće i povrće'!I453,'Sheet1 (2)'!$C$3:$D$52,2,FALSE)=1,IF('Sheet1 (2)'!F447&lt;200,1,0),0)</f>
        <v>#N/A</v>
      </c>
      <c r="X447">
        <f>'Mlijeko i mliječni proizvodi'!J453*'Mlijeko i mliječni proizvodi'!K453</f>
        <v>0</v>
      </c>
      <c r="Y447" s="80">
        <f>IF('Mlijeko i mliječni proizvodi'!J453="",0,X447-'Mlijeko i mliječni proizvodi'!N453)</f>
        <v>0</v>
      </c>
      <c r="Z447" t="e">
        <f>ROUND(IF(VLOOKUP('Mlijeko i mliječni proizvodi'!I453,'Sheet1 (2)'!$K$3:$L$13,2,FALSE)=1,X447*1.25,X447*1.05),2)</f>
        <v>#N/A</v>
      </c>
      <c r="AA447" s="80">
        <f>IF('Mlijeko i mliječni proizvodi'!J453="",0,Z447-'Mlijeko i mliječni proizvodi'!O453)</f>
        <v>0</v>
      </c>
      <c r="AB447" s="81">
        <f t="shared" si="28"/>
        <v>0</v>
      </c>
      <c r="AD447" t="str">
        <f t="shared" si="29"/>
        <v>U rasponu</v>
      </c>
      <c r="AF447" s="47" t="e">
        <f>IF(VLOOKUP('Mlijeko i mliječni proizvodi'!I453,'Sheet1 (2)'!$K$3:$L$13,2,FALSE)=0,IF('Sheet1 (2)'!H447&lt;0.2,1,0),0)</f>
        <v>#N/A</v>
      </c>
    </row>
    <row r="448" spans="6:32" ht="15" x14ac:dyDescent="0.2">
      <c r="F448" t="e">
        <f>'Voće i povrće'!J455/'Voće i povrće'!G455*1000</f>
        <v>#DIV/0!</v>
      </c>
      <c r="H448" t="e">
        <f>'Mlijeko i mliječni proizvodi'!J454/'Mlijeko i mliječni proizvodi'!G454</f>
        <v>#DIV/0!</v>
      </c>
      <c r="M448">
        <f>'Voće i povrće'!J454*'Voće i povrće'!K454</f>
        <v>0</v>
      </c>
      <c r="N448" s="80">
        <f>IF('Voće i povrće'!J454="",0,M448-'Voće i povrće'!N454)</f>
        <v>0</v>
      </c>
      <c r="O448" t="e">
        <f>ROUND(IF(VLOOKUP('Voće i povrće'!I454,'Sheet1 (2)'!$C$3:$D$52,2,FALSE)=1,M448*1.25,M448*1.05),2)</f>
        <v>#N/A</v>
      </c>
      <c r="P448" s="80">
        <f>IF('Voće i povrće'!J454="",0,O448-'Voće i povrće'!O454)</f>
        <v>0</v>
      </c>
      <c r="Q448" s="81">
        <f t="shared" si="26"/>
        <v>0</v>
      </c>
      <c r="S448" t="str">
        <f t="shared" si="27"/>
        <v>U rasponu</v>
      </c>
      <c r="U448" s="47" t="e">
        <f>IF(VLOOKUP('Voće i povrće'!I454,'Sheet1 (2)'!$C$3:$D$52,2,FALSE)=1,IF('Sheet1 (2)'!F448&lt;200,1,0),0)</f>
        <v>#N/A</v>
      </c>
      <c r="X448">
        <f>'Mlijeko i mliječni proizvodi'!J454*'Mlijeko i mliječni proizvodi'!K454</f>
        <v>0</v>
      </c>
      <c r="Y448" s="80">
        <f>IF('Mlijeko i mliječni proizvodi'!J454="",0,X448-'Mlijeko i mliječni proizvodi'!N454)</f>
        <v>0</v>
      </c>
      <c r="Z448" t="e">
        <f>ROUND(IF(VLOOKUP('Mlijeko i mliječni proizvodi'!I454,'Sheet1 (2)'!$K$3:$L$13,2,FALSE)=1,X448*1.25,X448*1.05),2)</f>
        <v>#N/A</v>
      </c>
      <c r="AA448" s="80">
        <f>IF('Mlijeko i mliječni proizvodi'!J454="",0,Z448-'Mlijeko i mliječni proizvodi'!O454)</f>
        <v>0</v>
      </c>
      <c r="AB448" s="81">
        <f t="shared" si="28"/>
        <v>0</v>
      </c>
      <c r="AD448" t="str">
        <f t="shared" si="29"/>
        <v>U rasponu</v>
      </c>
      <c r="AF448" s="47" t="e">
        <f>IF(VLOOKUP('Mlijeko i mliječni proizvodi'!I454,'Sheet1 (2)'!$K$3:$L$13,2,FALSE)=0,IF('Sheet1 (2)'!H448&lt;0.2,1,0),0)</f>
        <v>#N/A</v>
      </c>
    </row>
    <row r="449" spans="6:32" ht="15" x14ac:dyDescent="0.2">
      <c r="F449" t="e">
        <f>'Voće i povrće'!J456/'Voće i povrće'!G456*1000</f>
        <v>#DIV/0!</v>
      </c>
      <c r="H449" t="e">
        <f>'Mlijeko i mliječni proizvodi'!J455/'Mlijeko i mliječni proizvodi'!G455</f>
        <v>#DIV/0!</v>
      </c>
      <c r="M449">
        <f>'Voće i povrće'!J455*'Voće i povrće'!K455</f>
        <v>0</v>
      </c>
      <c r="N449" s="80">
        <f>IF('Voće i povrće'!J455="",0,M449-'Voće i povrće'!N455)</f>
        <v>0</v>
      </c>
      <c r="O449" t="e">
        <f>ROUND(IF(VLOOKUP('Voće i povrće'!I455,'Sheet1 (2)'!$C$3:$D$52,2,FALSE)=1,M449*1.25,M449*1.05),2)</f>
        <v>#N/A</v>
      </c>
      <c r="P449" s="80">
        <f>IF('Voće i povrće'!J455="",0,O449-'Voće i povrće'!O455)</f>
        <v>0</v>
      </c>
      <c r="Q449" s="81">
        <f t="shared" si="26"/>
        <v>0</v>
      </c>
      <c r="S449" t="str">
        <f t="shared" si="27"/>
        <v>U rasponu</v>
      </c>
      <c r="U449" s="47" t="e">
        <f>IF(VLOOKUP('Voće i povrće'!I455,'Sheet1 (2)'!$C$3:$D$52,2,FALSE)=1,IF('Sheet1 (2)'!F449&lt;200,1,0),0)</f>
        <v>#N/A</v>
      </c>
      <c r="X449">
        <f>'Mlijeko i mliječni proizvodi'!J455*'Mlijeko i mliječni proizvodi'!K455</f>
        <v>0</v>
      </c>
      <c r="Y449" s="80">
        <f>IF('Mlijeko i mliječni proizvodi'!J455="",0,X449-'Mlijeko i mliječni proizvodi'!N455)</f>
        <v>0</v>
      </c>
      <c r="Z449" t="e">
        <f>ROUND(IF(VLOOKUP('Mlijeko i mliječni proizvodi'!I455,'Sheet1 (2)'!$K$3:$L$13,2,FALSE)=1,X449*1.25,X449*1.05),2)</f>
        <v>#N/A</v>
      </c>
      <c r="AA449" s="80">
        <f>IF('Mlijeko i mliječni proizvodi'!J455="",0,Z449-'Mlijeko i mliječni proizvodi'!O455)</f>
        <v>0</v>
      </c>
      <c r="AB449" s="81">
        <f t="shared" si="28"/>
        <v>0</v>
      </c>
      <c r="AD449" t="str">
        <f t="shared" si="29"/>
        <v>U rasponu</v>
      </c>
      <c r="AF449" s="47" t="e">
        <f>IF(VLOOKUP('Mlijeko i mliječni proizvodi'!I455,'Sheet1 (2)'!$K$3:$L$13,2,FALSE)=0,IF('Sheet1 (2)'!H449&lt;0.2,1,0),0)</f>
        <v>#N/A</v>
      </c>
    </row>
    <row r="450" spans="6:32" ht="15" x14ac:dyDescent="0.2">
      <c r="F450" t="e">
        <f>'Voće i povrće'!J457/'Voće i povrće'!G457*1000</f>
        <v>#DIV/0!</v>
      </c>
      <c r="H450" t="e">
        <f>'Mlijeko i mliječni proizvodi'!J456/'Mlijeko i mliječni proizvodi'!G456</f>
        <v>#DIV/0!</v>
      </c>
      <c r="M450">
        <f>'Voće i povrće'!J456*'Voće i povrće'!K456</f>
        <v>0</v>
      </c>
      <c r="N450" s="80">
        <f>IF('Voće i povrće'!J456="",0,M450-'Voće i povrće'!N456)</f>
        <v>0</v>
      </c>
      <c r="O450" t="e">
        <f>ROUND(IF(VLOOKUP('Voće i povrće'!I456,'Sheet1 (2)'!$C$3:$D$52,2,FALSE)=1,M450*1.25,M450*1.05),2)</f>
        <v>#N/A</v>
      </c>
      <c r="P450" s="80">
        <f>IF('Voće i povrće'!J456="",0,O450-'Voće i povrće'!O456)</f>
        <v>0</v>
      </c>
      <c r="Q450" s="81">
        <f t="shared" si="26"/>
        <v>0</v>
      </c>
      <c r="S450" t="str">
        <f t="shared" si="27"/>
        <v>U rasponu</v>
      </c>
      <c r="U450" s="47" t="e">
        <f>IF(VLOOKUP('Voće i povrće'!I456,'Sheet1 (2)'!$C$3:$D$52,2,FALSE)=1,IF('Sheet1 (2)'!F450&lt;200,1,0),0)</f>
        <v>#N/A</v>
      </c>
      <c r="X450">
        <f>'Mlijeko i mliječni proizvodi'!J456*'Mlijeko i mliječni proizvodi'!K456</f>
        <v>0</v>
      </c>
      <c r="Y450" s="80">
        <f>IF('Mlijeko i mliječni proizvodi'!J456="",0,X450-'Mlijeko i mliječni proizvodi'!N456)</f>
        <v>0</v>
      </c>
      <c r="Z450" t="e">
        <f>ROUND(IF(VLOOKUP('Mlijeko i mliječni proizvodi'!I456,'Sheet1 (2)'!$K$3:$L$13,2,FALSE)=1,X450*1.25,X450*1.05),2)</f>
        <v>#N/A</v>
      </c>
      <c r="AA450" s="80">
        <f>IF('Mlijeko i mliječni proizvodi'!J456="",0,Z450-'Mlijeko i mliječni proizvodi'!O456)</f>
        <v>0</v>
      </c>
      <c r="AB450" s="81">
        <f t="shared" si="28"/>
        <v>0</v>
      </c>
      <c r="AD450" t="str">
        <f t="shared" si="29"/>
        <v>U rasponu</v>
      </c>
      <c r="AF450" s="47" t="e">
        <f>IF(VLOOKUP('Mlijeko i mliječni proizvodi'!I456,'Sheet1 (2)'!$K$3:$L$13,2,FALSE)=0,IF('Sheet1 (2)'!H450&lt;0.2,1,0),0)</f>
        <v>#N/A</v>
      </c>
    </row>
    <row r="451" spans="6:32" ht="15" x14ac:dyDescent="0.2">
      <c r="F451" t="e">
        <f>'Voće i povrće'!J458/'Voće i povrće'!G458*1000</f>
        <v>#DIV/0!</v>
      </c>
      <c r="H451" t="e">
        <f>'Mlijeko i mliječni proizvodi'!J457/'Mlijeko i mliječni proizvodi'!G457</f>
        <v>#DIV/0!</v>
      </c>
      <c r="U451" s="47" t="e">
        <f>IF(VLOOKUP('Voće i povrće'!I457,'Sheet1 (2)'!$C$3:$D$52,2,FALSE)=1,IF('Sheet1 (2)'!F451&lt;200,1,0),0)</f>
        <v>#N/A</v>
      </c>
      <c r="AF451" s="47" t="e">
        <f>IF(VLOOKUP('Mlijeko i mliječni proizvodi'!I457,'Sheet1 (2)'!$K$3:$L$13,2,FALSE)=0,IF('Sheet1 (2)'!H451&lt;0.2,1,0),0)</f>
        <v>#N/A</v>
      </c>
    </row>
    <row r="452" spans="6:32" ht="15" x14ac:dyDescent="0.2">
      <c r="F452" t="e">
        <f>'Voće i povrće'!J459/'Voće i povrće'!G459*1000</f>
        <v>#DIV/0!</v>
      </c>
      <c r="H452" t="e">
        <f>'Mlijeko i mliječni proizvodi'!J458/'Mlijeko i mliječni proizvodi'!G458</f>
        <v>#DIV/0!</v>
      </c>
      <c r="U452" s="47" t="e">
        <f>IF(VLOOKUP('Voće i povrće'!I458,'Sheet1 (2)'!$C$3:$D$52,2,FALSE)=1,IF('Sheet1 (2)'!F452&lt;200,1,0),0)</f>
        <v>#N/A</v>
      </c>
      <c r="AF452" s="47" t="e">
        <f>IF(VLOOKUP('Mlijeko i mliječni proizvodi'!I458,'Sheet1 (2)'!$K$3:$L$13,2,FALSE)=0,IF('Sheet1 (2)'!H452&lt;0.2,1,0),0)</f>
        <v>#N/A</v>
      </c>
    </row>
    <row r="453" spans="6:32" ht="15" x14ac:dyDescent="0.2">
      <c r="F453" t="e">
        <f>'Voće i povrće'!J460/'Voće i povrće'!G460*1000</f>
        <v>#DIV/0!</v>
      </c>
      <c r="H453" t="e">
        <f>'Mlijeko i mliječni proizvodi'!J459/'Mlijeko i mliječni proizvodi'!G459</f>
        <v>#DIV/0!</v>
      </c>
      <c r="U453" s="47" t="e">
        <f>IF(VLOOKUP('Voće i povrće'!I459,'Sheet1 (2)'!$C$3:$D$52,2,FALSE)=1,IF('Sheet1 (2)'!F453&lt;200,1,0),0)</f>
        <v>#N/A</v>
      </c>
      <c r="AF453" s="47" t="e">
        <f>IF(VLOOKUP('Mlijeko i mliječni proizvodi'!I459,'Sheet1 (2)'!$K$3:$L$13,2,FALSE)=0,IF('Sheet1 (2)'!H453&lt;0.2,1,0),0)</f>
        <v>#N/A</v>
      </c>
    </row>
    <row r="454" spans="6:32" ht="15" x14ac:dyDescent="0.2">
      <c r="F454" t="e">
        <f>'Voće i povrće'!J461/'Voće i povrće'!G461*1000</f>
        <v>#DIV/0!</v>
      </c>
      <c r="H454" t="e">
        <f>'Mlijeko i mliječni proizvodi'!J460/'Mlijeko i mliječni proizvodi'!G460</f>
        <v>#DIV/0!</v>
      </c>
      <c r="U454" s="47" t="e">
        <f>IF(VLOOKUP('Voće i povrće'!I460,'Sheet1 (2)'!$C$3:$D$52,2,FALSE)=1,IF('Sheet1 (2)'!F454&lt;200,1,0),0)</f>
        <v>#N/A</v>
      </c>
      <c r="AF454" s="47" t="e">
        <f>IF(VLOOKUP('Mlijeko i mliječni proizvodi'!I460,'Sheet1 (2)'!$K$3:$L$13,2,FALSE)=0,IF('Sheet1 (2)'!H454&lt;0.2,1,0),0)</f>
        <v>#N/A</v>
      </c>
    </row>
    <row r="455" spans="6:32" ht="15" x14ac:dyDescent="0.2">
      <c r="F455" t="e">
        <f>'Voće i povrće'!J462/'Voće i povrće'!G462*1000</f>
        <v>#DIV/0!</v>
      </c>
      <c r="H455" t="e">
        <f>'Mlijeko i mliječni proizvodi'!J461/'Mlijeko i mliječni proizvodi'!G461</f>
        <v>#DIV/0!</v>
      </c>
      <c r="U455" s="47" t="e">
        <f>IF(VLOOKUP('Voće i povrće'!I461,'Sheet1 (2)'!$C$3:$D$52,2,FALSE)=1,IF('Sheet1 (2)'!F455&lt;200,1,0),0)</f>
        <v>#N/A</v>
      </c>
      <c r="AF455" s="47" t="e">
        <f>IF(VLOOKUP('Mlijeko i mliječni proizvodi'!I461,'Sheet1 (2)'!$K$3:$L$13,2,FALSE)=0,IF('Sheet1 (2)'!H455&lt;0.2,1,0),0)</f>
        <v>#N/A</v>
      </c>
    </row>
    <row r="456" spans="6:32" ht="15" x14ac:dyDescent="0.2">
      <c r="F456" t="e">
        <f>'Voće i povrće'!J463/'Voće i povrće'!G463*1000</f>
        <v>#DIV/0!</v>
      </c>
      <c r="H456" t="e">
        <f>'Mlijeko i mliječni proizvodi'!J462/'Mlijeko i mliječni proizvodi'!G462</f>
        <v>#DIV/0!</v>
      </c>
      <c r="U456" s="47" t="e">
        <f>IF(VLOOKUP('Voće i povrće'!I462,'Sheet1 (2)'!$C$3:$D$52,2,FALSE)=1,IF('Sheet1 (2)'!F456&lt;200,1,0),0)</f>
        <v>#N/A</v>
      </c>
      <c r="AF456" s="47" t="e">
        <f>IF(VLOOKUP('Mlijeko i mliječni proizvodi'!I462,'Sheet1 (2)'!$K$3:$L$13,2,FALSE)=0,IF('Sheet1 (2)'!H456&lt;0.2,1,0),0)</f>
        <v>#N/A</v>
      </c>
    </row>
    <row r="457" spans="6:32" ht="15" x14ac:dyDescent="0.2">
      <c r="F457" t="e">
        <f>'Voće i povrće'!J464/'Voće i povrće'!G464*1000</f>
        <v>#DIV/0!</v>
      </c>
      <c r="H457" t="e">
        <f>'Mlijeko i mliječni proizvodi'!J463/'Mlijeko i mliječni proizvodi'!G463</f>
        <v>#DIV/0!</v>
      </c>
      <c r="U457" s="47" t="e">
        <f>IF(VLOOKUP('Voće i povrće'!I463,'Sheet1 (2)'!$C$3:$D$52,2,FALSE)=1,IF('Sheet1 (2)'!F457&lt;200,1,0),0)</f>
        <v>#N/A</v>
      </c>
      <c r="AF457" s="47" t="e">
        <f>IF(VLOOKUP('Mlijeko i mliječni proizvodi'!I463,'Sheet1 (2)'!$K$3:$L$13,2,FALSE)=0,IF('Sheet1 (2)'!H457&lt;0.2,1,0),0)</f>
        <v>#N/A</v>
      </c>
    </row>
    <row r="458" spans="6:32" ht="15" x14ac:dyDescent="0.2">
      <c r="F458" t="e">
        <f>'Voće i povrće'!J465/'Voće i povrće'!G465*1000</f>
        <v>#DIV/0!</v>
      </c>
      <c r="H458" t="e">
        <f>'Mlijeko i mliječni proizvodi'!J464/'Mlijeko i mliječni proizvodi'!G464</f>
        <v>#DIV/0!</v>
      </c>
      <c r="U458" s="47" t="e">
        <f>IF(VLOOKUP('Voće i povrće'!I464,'Sheet1 (2)'!$C$3:$D$52,2,FALSE)=1,IF('Sheet1 (2)'!F458&lt;200,1,0),0)</f>
        <v>#N/A</v>
      </c>
      <c r="AF458" s="47" t="e">
        <f>IF(VLOOKUP('Mlijeko i mliječni proizvodi'!I464,'Sheet1 (2)'!$K$3:$L$13,2,FALSE)=0,IF('Sheet1 (2)'!H458&lt;0.2,1,0),0)</f>
        <v>#N/A</v>
      </c>
    </row>
    <row r="459" spans="6:32" ht="15" x14ac:dyDescent="0.2">
      <c r="F459" t="e">
        <f>'Voće i povrće'!J466/'Voće i povrće'!G466*1000</f>
        <v>#DIV/0!</v>
      </c>
      <c r="H459" t="e">
        <f>'Mlijeko i mliječni proizvodi'!J465/'Mlijeko i mliječni proizvodi'!G465</f>
        <v>#DIV/0!</v>
      </c>
      <c r="U459" s="47" t="e">
        <f>IF(VLOOKUP('Voće i povrće'!I465,'Sheet1 (2)'!$C$3:$D$52,2,FALSE)=1,IF('Sheet1 (2)'!F459&lt;200,1,0),0)</f>
        <v>#N/A</v>
      </c>
      <c r="AF459" s="47" t="e">
        <f>IF(VLOOKUP('Mlijeko i mliječni proizvodi'!I465,'Sheet1 (2)'!$K$3:$L$13,2,FALSE)=0,IF('Sheet1 (2)'!H459&lt;0.2,1,0),0)</f>
        <v>#N/A</v>
      </c>
    </row>
    <row r="460" spans="6:32" ht="15" x14ac:dyDescent="0.2">
      <c r="F460" t="e">
        <f>'Voće i povrće'!J467/'Voće i povrće'!G467*1000</f>
        <v>#DIV/0!</v>
      </c>
      <c r="H460" t="e">
        <f>'Mlijeko i mliječni proizvodi'!J466/'Mlijeko i mliječni proizvodi'!G466</f>
        <v>#DIV/0!</v>
      </c>
      <c r="U460" s="47" t="e">
        <f>IF(VLOOKUP('Voće i povrće'!I466,'Sheet1 (2)'!$C$3:$D$52,2,FALSE)=1,IF('Sheet1 (2)'!F460&lt;200,1,0),0)</f>
        <v>#N/A</v>
      </c>
      <c r="AF460" s="47" t="e">
        <f>IF(VLOOKUP('Mlijeko i mliječni proizvodi'!I466,'Sheet1 (2)'!$K$3:$L$13,2,FALSE)=0,IF('Sheet1 (2)'!H460&lt;0.2,1,0),0)</f>
        <v>#N/A</v>
      </c>
    </row>
    <row r="461" spans="6:32" ht="15" x14ac:dyDescent="0.2">
      <c r="F461" t="e">
        <f>'Voće i povrće'!J468/'Voće i povrće'!G468*1000</f>
        <v>#DIV/0!</v>
      </c>
      <c r="H461" t="e">
        <f>'Mlijeko i mliječni proizvodi'!J467/'Mlijeko i mliječni proizvodi'!G467</f>
        <v>#DIV/0!</v>
      </c>
      <c r="U461" s="47" t="e">
        <f>IF(VLOOKUP('Voće i povrće'!I467,'Sheet1 (2)'!$C$3:$D$52,2,FALSE)=1,IF('Sheet1 (2)'!F461&lt;200,1,0),0)</f>
        <v>#N/A</v>
      </c>
      <c r="AF461" s="47" t="e">
        <f>IF(VLOOKUP('Mlijeko i mliječni proizvodi'!I467,'Sheet1 (2)'!$K$3:$L$13,2,FALSE)=0,IF('Sheet1 (2)'!H461&lt;0.2,1,0),0)</f>
        <v>#N/A</v>
      </c>
    </row>
    <row r="462" spans="6:32" ht="15" x14ac:dyDescent="0.2">
      <c r="F462" t="e">
        <f>'Voće i povrće'!J469/'Voće i povrće'!G469*1000</f>
        <v>#DIV/0!</v>
      </c>
      <c r="H462" t="e">
        <f>'Mlijeko i mliječni proizvodi'!J468/'Mlijeko i mliječni proizvodi'!G468</f>
        <v>#DIV/0!</v>
      </c>
      <c r="U462" s="47" t="e">
        <f>IF(VLOOKUP('Voće i povrće'!I468,'Sheet1 (2)'!$C$3:$D$52,2,FALSE)=1,IF('Sheet1 (2)'!F462&lt;200,1,0),0)</f>
        <v>#N/A</v>
      </c>
      <c r="AF462" s="47" t="e">
        <f>IF(VLOOKUP('Mlijeko i mliječni proizvodi'!I468,'Sheet1 (2)'!$K$3:$L$13,2,FALSE)=0,IF('Sheet1 (2)'!H462&lt;0.2,1,0),0)</f>
        <v>#N/A</v>
      </c>
    </row>
    <row r="463" spans="6:32" ht="15" x14ac:dyDescent="0.2">
      <c r="F463" t="e">
        <f>'Voće i povrće'!J470/'Voće i povrće'!G470*1000</f>
        <v>#DIV/0!</v>
      </c>
      <c r="H463" t="e">
        <f>'Mlijeko i mliječni proizvodi'!J469/'Mlijeko i mliječni proizvodi'!G469</f>
        <v>#DIV/0!</v>
      </c>
      <c r="U463" s="47" t="e">
        <f>IF(VLOOKUP('Voće i povrće'!I469,'Sheet1 (2)'!$C$3:$D$52,2,FALSE)=1,IF('Sheet1 (2)'!F463&lt;200,1,0),0)</f>
        <v>#N/A</v>
      </c>
      <c r="AF463" s="47" t="e">
        <f>IF(VLOOKUP('Mlijeko i mliječni proizvodi'!I469,'Sheet1 (2)'!$K$3:$L$13,2,FALSE)=0,IF('Sheet1 (2)'!H463&lt;0.2,1,0),0)</f>
        <v>#N/A</v>
      </c>
    </row>
    <row r="464" spans="6:32" ht="15" x14ac:dyDescent="0.2">
      <c r="F464" t="e">
        <f>'Voće i povrće'!J471/'Voće i povrće'!G471*1000</f>
        <v>#DIV/0!</v>
      </c>
      <c r="H464" t="e">
        <f>'Mlijeko i mliječni proizvodi'!J470/'Mlijeko i mliječni proizvodi'!G470</f>
        <v>#DIV/0!</v>
      </c>
      <c r="U464" s="47" t="e">
        <f>IF(VLOOKUP('Voće i povrće'!I470,'Sheet1 (2)'!$C$3:$D$52,2,FALSE)=1,IF('Sheet1 (2)'!F464&lt;200,1,0),0)</f>
        <v>#N/A</v>
      </c>
      <c r="AF464" s="47" t="e">
        <f>IF(VLOOKUP('Mlijeko i mliječni proizvodi'!I470,'Sheet1 (2)'!$K$3:$L$13,2,FALSE)=0,IF('Sheet1 (2)'!H464&lt;0.2,1,0),0)</f>
        <v>#N/A</v>
      </c>
    </row>
    <row r="465" spans="6:32" ht="15" x14ac:dyDescent="0.2">
      <c r="F465" t="e">
        <f>'Voće i povrće'!J472/'Voće i povrće'!G472*1000</f>
        <v>#DIV/0!</v>
      </c>
      <c r="H465" t="e">
        <f>'Mlijeko i mliječni proizvodi'!J471/'Mlijeko i mliječni proizvodi'!G471</f>
        <v>#DIV/0!</v>
      </c>
      <c r="U465" s="47" t="e">
        <f>IF(VLOOKUP('Voće i povrće'!I471,'Sheet1 (2)'!$C$3:$D$52,2,FALSE)=1,IF('Sheet1 (2)'!F465&lt;200,1,0),0)</f>
        <v>#N/A</v>
      </c>
      <c r="AF465" s="47" t="e">
        <f>IF(VLOOKUP('Mlijeko i mliječni proizvodi'!I471,'Sheet1 (2)'!$K$3:$L$13,2,FALSE)=0,IF('Sheet1 (2)'!H465&lt;0.2,1,0),0)</f>
        <v>#N/A</v>
      </c>
    </row>
    <row r="466" spans="6:32" ht="15" x14ac:dyDescent="0.2">
      <c r="F466" t="e">
        <f>'Voće i povrće'!J473/'Voće i povrće'!G473*1000</f>
        <v>#DIV/0!</v>
      </c>
      <c r="H466" t="e">
        <f>'Mlijeko i mliječni proizvodi'!J472/'Mlijeko i mliječni proizvodi'!G472</f>
        <v>#DIV/0!</v>
      </c>
      <c r="U466" s="47" t="e">
        <f>IF(VLOOKUP('Voće i povrće'!I472,'Sheet1 (2)'!$C$3:$D$52,2,FALSE)=1,IF('Sheet1 (2)'!F466&lt;200,1,0),0)</f>
        <v>#N/A</v>
      </c>
      <c r="AF466" s="47" t="e">
        <f>IF(VLOOKUP('Mlijeko i mliječni proizvodi'!I472,'Sheet1 (2)'!$K$3:$L$13,2,FALSE)=0,IF('Sheet1 (2)'!H466&lt;0.2,1,0),0)</f>
        <v>#N/A</v>
      </c>
    </row>
    <row r="467" spans="6:32" ht="15" x14ac:dyDescent="0.2">
      <c r="F467" t="e">
        <f>'Voće i povrće'!J474/'Voće i povrće'!G474*1000</f>
        <v>#DIV/0!</v>
      </c>
      <c r="H467" t="e">
        <f>'Mlijeko i mliječni proizvodi'!J473/'Mlijeko i mliječni proizvodi'!G473</f>
        <v>#DIV/0!</v>
      </c>
      <c r="U467" s="47" t="e">
        <f>IF(VLOOKUP('Voće i povrće'!I473,'Sheet1 (2)'!$C$3:$D$52,2,FALSE)=1,IF('Sheet1 (2)'!F467&lt;200,1,0),0)</f>
        <v>#N/A</v>
      </c>
      <c r="AF467" s="47" t="e">
        <f>IF(VLOOKUP('Mlijeko i mliječni proizvodi'!I473,'Sheet1 (2)'!$K$3:$L$13,2,FALSE)=0,IF('Sheet1 (2)'!H467&lt;0.2,1,0),0)</f>
        <v>#N/A</v>
      </c>
    </row>
    <row r="468" spans="6:32" ht="15" x14ac:dyDescent="0.2">
      <c r="F468" t="e">
        <f>'Voće i povrće'!J475/'Voće i povrće'!G475*1000</f>
        <v>#DIV/0!</v>
      </c>
      <c r="H468" t="e">
        <f>'Mlijeko i mliječni proizvodi'!J474/'Mlijeko i mliječni proizvodi'!G474</f>
        <v>#DIV/0!</v>
      </c>
      <c r="U468" s="47" t="e">
        <f>IF(VLOOKUP('Voće i povrće'!I474,'Sheet1 (2)'!$C$3:$D$52,2,FALSE)=1,IF('Sheet1 (2)'!F468&lt;200,1,0),0)</f>
        <v>#N/A</v>
      </c>
      <c r="AF468" s="47" t="e">
        <f>IF(VLOOKUP('Mlijeko i mliječni proizvodi'!I474,'Sheet1 (2)'!$K$3:$L$13,2,FALSE)=0,IF('Sheet1 (2)'!H468&lt;0.2,1,0),0)</f>
        <v>#N/A</v>
      </c>
    </row>
    <row r="469" spans="6:32" ht="15" x14ac:dyDescent="0.2">
      <c r="F469" t="e">
        <f>'Voće i povrće'!J476/'Voće i povrće'!G476*1000</f>
        <v>#DIV/0!</v>
      </c>
      <c r="H469" t="e">
        <f>'Mlijeko i mliječni proizvodi'!J475/'Mlijeko i mliječni proizvodi'!G475</f>
        <v>#DIV/0!</v>
      </c>
      <c r="U469" s="47" t="e">
        <f>IF(VLOOKUP('Voće i povrće'!I475,'Sheet1 (2)'!$C$3:$D$52,2,FALSE)=1,IF('Sheet1 (2)'!F469&lt;200,1,0),0)</f>
        <v>#N/A</v>
      </c>
      <c r="AF469" s="47" t="e">
        <f>IF(VLOOKUP('Mlijeko i mliječni proizvodi'!I475,'Sheet1 (2)'!$K$3:$L$13,2,FALSE)=0,IF('Sheet1 (2)'!H469&lt;0.2,1,0),0)</f>
        <v>#N/A</v>
      </c>
    </row>
    <row r="470" spans="6:32" ht="15" x14ac:dyDescent="0.2">
      <c r="F470" t="e">
        <f>'Voće i povrće'!J477/'Voće i povrće'!G477*1000</f>
        <v>#DIV/0!</v>
      </c>
      <c r="H470" t="e">
        <f>'Mlijeko i mliječni proizvodi'!J476/'Mlijeko i mliječni proizvodi'!G476</f>
        <v>#DIV/0!</v>
      </c>
      <c r="U470" s="47" t="e">
        <f>IF(VLOOKUP('Voće i povrće'!I476,'Sheet1 (2)'!$C$3:$D$52,2,FALSE)=1,IF('Sheet1 (2)'!F470&lt;200,1,0),0)</f>
        <v>#N/A</v>
      </c>
      <c r="AF470" s="47" t="e">
        <f>IF(VLOOKUP('Mlijeko i mliječni proizvodi'!I476,'Sheet1 (2)'!$K$3:$L$13,2,FALSE)=0,IF('Sheet1 (2)'!H470&lt;0.2,1,0),0)</f>
        <v>#N/A</v>
      </c>
    </row>
    <row r="471" spans="6:32" ht="15" x14ac:dyDescent="0.2">
      <c r="F471" t="e">
        <f>'Voće i povrće'!J478/'Voće i povrće'!G478*1000</f>
        <v>#DIV/0!</v>
      </c>
      <c r="H471" t="e">
        <f>'Mlijeko i mliječni proizvodi'!J477/'Mlijeko i mliječni proizvodi'!G477</f>
        <v>#DIV/0!</v>
      </c>
      <c r="U471" s="47" t="e">
        <f>IF(VLOOKUP('Voće i povrće'!I477,'Sheet1 (2)'!$C$3:$D$52,2,FALSE)=1,IF('Sheet1 (2)'!F471&lt;200,1,0),0)</f>
        <v>#N/A</v>
      </c>
      <c r="AF471" s="47" t="e">
        <f>IF(VLOOKUP('Mlijeko i mliječni proizvodi'!I477,'Sheet1 (2)'!$K$3:$L$13,2,FALSE)=0,IF('Sheet1 (2)'!H471&lt;0.2,1,0),0)</f>
        <v>#N/A</v>
      </c>
    </row>
    <row r="472" spans="6:32" ht="15" x14ac:dyDescent="0.2">
      <c r="F472" t="e">
        <f>'Voće i povrće'!J479/'Voće i povrće'!G479*1000</f>
        <v>#DIV/0!</v>
      </c>
      <c r="H472" t="e">
        <f>'Mlijeko i mliječni proizvodi'!J478/'Mlijeko i mliječni proizvodi'!G478</f>
        <v>#DIV/0!</v>
      </c>
      <c r="U472" s="47" t="e">
        <f>IF(VLOOKUP('Voće i povrće'!I478,'Sheet1 (2)'!$C$3:$D$52,2,FALSE)=1,IF('Sheet1 (2)'!F472&lt;200,1,0),0)</f>
        <v>#N/A</v>
      </c>
      <c r="AF472" s="47" t="e">
        <f>IF(VLOOKUP('Mlijeko i mliječni proizvodi'!I478,'Sheet1 (2)'!$K$3:$L$13,2,FALSE)=0,IF('Sheet1 (2)'!H472&lt;0.2,1,0),0)</f>
        <v>#N/A</v>
      </c>
    </row>
    <row r="473" spans="6:32" ht="15" x14ac:dyDescent="0.2">
      <c r="F473" t="e">
        <f>'Voće i povrće'!J480/'Voće i povrće'!G480*1000</f>
        <v>#DIV/0!</v>
      </c>
      <c r="H473" t="e">
        <f>'Mlijeko i mliječni proizvodi'!J479/'Mlijeko i mliječni proizvodi'!G479</f>
        <v>#DIV/0!</v>
      </c>
      <c r="U473" s="47" t="e">
        <f>IF(VLOOKUP('Voće i povrće'!I479,'Sheet1 (2)'!$C$3:$D$52,2,FALSE)=1,IF('Sheet1 (2)'!F473&lt;200,1,0),0)</f>
        <v>#N/A</v>
      </c>
      <c r="AF473" s="47" t="e">
        <f>IF(VLOOKUP('Mlijeko i mliječni proizvodi'!I479,'Sheet1 (2)'!$K$3:$L$13,2,FALSE)=0,IF('Sheet1 (2)'!H473&lt;0.2,1,0),0)</f>
        <v>#N/A</v>
      </c>
    </row>
    <row r="474" spans="6:32" ht="15" x14ac:dyDescent="0.2">
      <c r="F474" t="e">
        <f>'Voće i povrće'!J481/'Voće i povrće'!G481*1000</f>
        <v>#DIV/0!</v>
      </c>
      <c r="H474" t="e">
        <f>'Mlijeko i mliječni proizvodi'!J480/'Mlijeko i mliječni proizvodi'!G480</f>
        <v>#DIV/0!</v>
      </c>
      <c r="U474" s="47" t="e">
        <f>IF(VLOOKUP('Voće i povrće'!I480,'Sheet1 (2)'!$C$3:$D$52,2,FALSE)=1,IF('Sheet1 (2)'!F474&lt;200,1,0),0)</f>
        <v>#N/A</v>
      </c>
      <c r="AF474" s="47" t="e">
        <f>IF(VLOOKUP('Mlijeko i mliječni proizvodi'!I480,'Sheet1 (2)'!$K$3:$L$13,2,FALSE)=0,IF('Sheet1 (2)'!H474&lt;0.2,1,0),0)</f>
        <v>#N/A</v>
      </c>
    </row>
    <row r="475" spans="6:32" ht="15" x14ac:dyDescent="0.2">
      <c r="F475" t="e">
        <f>'Voće i povrće'!J482/'Voće i povrće'!G482*1000</f>
        <v>#DIV/0!</v>
      </c>
      <c r="H475" t="e">
        <f>'Mlijeko i mliječni proizvodi'!J481/'Mlijeko i mliječni proizvodi'!G481</f>
        <v>#DIV/0!</v>
      </c>
      <c r="U475" s="47" t="e">
        <f>IF(VLOOKUP('Voće i povrće'!I481,'Sheet1 (2)'!$C$3:$D$52,2,FALSE)=1,IF('Sheet1 (2)'!F475&lt;200,1,0),0)</f>
        <v>#N/A</v>
      </c>
      <c r="AF475" s="47" t="e">
        <f>IF(VLOOKUP('Mlijeko i mliječni proizvodi'!I481,'Sheet1 (2)'!$K$3:$L$13,2,FALSE)=0,IF('Sheet1 (2)'!H475&lt;0.2,1,0),0)</f>
        <v>#N/A</v>
      </c>
    </row>
    <row r="476" spans="6:32" ht="15" x14ac:dyDescent="0.2">
      <c r="F476" t="e">
        <f>'Voće i povrće'!J483/'Voće i povrće'!G483*1000</f>
        <v>#DIV/0!</v>
      </c>
      <c r="H476" t="e">
        <f>'Mlijeko i mliječni proizvodi'!J482/'Mlijeko i mliječni proizvodi'!G482</f>
        <v>#DIV/0!</v>
      </c>
      <c r="U476" s="47" t="e">
        <f>IF(VLOOKUP('Voće i povrće'!I482,'Sheet1 (2)'!$C$3:$D$52,2,FALSE)=1,IF('Sheet1 (2)'!F476&lt;200,1,0),0)</f>
        <v>#N/A</v>
      </c>
      <c r="AF476" s="47" t="e">
        <f>IF(VLOOKUP('Mlijeko i mliječni proizvodi'!I482,'Sheet1 (2)'!$K$3:$L$13,2,FALSE)=0,IF('Sheet1 (2)'!H476&lt;0.2,1,0),0)</f>
        <v>#N/A</v>
      </c>
    </row>
    <row r="477" spans="6:32" ht="15" x14ac:dyDescent="0.2">
      <c r="F477" t="e">
        <f>'Voće i povrće'!J484/'Voće i povrće'!G484*1000</f>
        <v>#DIV/0!</v>
      </c>
      <c r="H477" t="e">
        <f>'Mlijeko i mliječni proizvodi'!J483/'Mlijeko i mliječni proizvodi'!G483</f>
        <v>#DIV/0!</v>
      </c>
      <c r="U477" s="47" t="e">
        <f>IF(VLOOKUP('Voće i povrće'!I483,'Sheet1 (2)'!$C$3:$D$52,2,FALSE)=1,IF('Sheet1 (2)'!F477&lt;200,1,0),0)</f>
        <v>#N/A</v>
      </c>
      <c r="AF477" s="47" t="e">
        <f>IF(VLOOKUP('Mlijeko i mliječni proizvodi'!I483,'Sheet1 (2)'!$K$3:$L$13,2,FALSE)=0,IF('Sheet1 (2)'!H477&lt;0.2,1,0),0)</f>
        <v>#N/A</v>
      </c>
    </row>
    <row r="478" spans="6:32" ht="15" x14ac:dyDescent="0.2">
      <c r="F478" t="e">
        <f>'Voće i povrće'!J485/'Voće i povrće'!G485*1000</f>
        <v>#DIV/0!</v>
      </c>
      <c r="H478" t="e">
        <f>'Mlijeko i mliječni proizvodi'!J484/'Mlijeko i mliječni proizvodi'!G484</f>
        <v>#DIV/0!</v>
      </c>
      <c r="U478" s="47" t="e">
        <f>IF(VLOOKUP('Voće i povrće'!I484,'Sheet1 (2)'!$C$3:$D$52,2,FALSE)=1,IF('Sheet1 (2)'!F478&lt;200,1,0),0)</f>
        <v>#N/A</v>
      </c>
      <c r="AF478" s="47" t="e">
        <f>IF(VLOOKUP('Mlijeko i mliječni proizvodi'!I484,'Sheet1 (2)'!$K$3:$L$13,2,FALSE)=0,IF('Sheet1 (2)'!H478&lt;0.2,1,0),0)</f>
        <v>#N/A</v>
      </c>
    </row>
    <row r="479" spans="6:32" ht="15" x14ac:dyDescent="0.2">
      <c r="F479" t="e">
        <f>'Voće i povrće'!J486/'Voće i povrće'!G486*1000</f>
        <v>#DIV/0!</v>
      </c>
      <c r="H479" t="e">
        <f>'Mlijeko i mliječni proizvodi'!J485/'Mlijeko i mliječni proizvodi'!G485</f>
        <v>#DIV/0!</v>
      </c>
      <c r="U479" s="47" t="e">
        <f>IF(VLOOKUP('Voće i povrće'!I485,'Sheet1 (2)'!$C$3:$D$52,2,FALSE)=1,IF('Sheet1 (2)'!F479&lt;200,1,0),0)</f>
        <v>#N/A</v>
      </c>
      <c r="AF479" s="47" t="e">
        <f>IF(VLOOKUP('Mlijeko i mliječni proizvodi'!I485,'Sheet1 (2)'!$K$3:$L$13,2,FALSE)=0,IF('Sheet1 (2)'!H479&lt;0.2,1,0),0)</f>
        <v>#N/A</v>
      </c>
    </row>
    <row r="480" spans="6:32" ht="15" x14ac:dyDescent="0.2">
      <c r="F480" t="e">
        <f>'Voće i povrće'!J487/'Voće i povrće'!G487*1000</f>
        <v>#DIV/0!</v>
      </c>
      <c r="H480" t="e">
        <f>'Mlijeko i mliječni proizvodi'!J486/'Mlijeko i mliječni proizvodi'!G486</f>
        <v>#DIV/0!</v>
      </c>
      <c r="U480" s="47" t="e">
        <f>IF(VLOOKUP('Voće i povrće'!I486,'Sheet1 (2)'!$C$3:$D$52,2,FALSE)=1,IF('Sheet1 (2)'!F480&lt;200,1,0),0)</f>
        <v>#N/A</v>
      </c>
      <c r="AF480" s="47" t="e">
        <f>IF(VLOOKUP('Mlijeko i mliječni proizvodi'!I486,'Sheet1 (2)'!$K$3:$L$13,2,FALSE)=0,IF('Sheet1 (2)'!H480&lt;0.2,1,0),0)</f>
        <v>#N/A</v>
      </c>
    </row>
    <row r="481" spans="6:32" ht="15" x14ac:dyDescent="0.2">
      <c r="F481" t="e">
        <f>'Voće i povrće'!J488/'Voće i povrće'!G488*1000</f>
        <v>#DIV/0!</v>
      </c>
      <c r="H481" t="e">
        <f>'Mlijeko i mliječni proizvodi'!J487/'Mlijeko i mliječni proizvodi'!G487</f>
        <v>#DIV/0!</v>
      </c>
      <c r="U481" s="47" t="e">
        <f>IF(VLOOKUP('Voće i povrće'!I487,'Sheet1 (2)'!$C$3:$D$52,2,FALSE)=1,IF('Sheet1 (2)'!F481&lt;200,1,0),0)</f>
        <v>#N/A</v>
      </c>
      <c r="AF481" s="47" t="e">
        <f>IF(VLOOKUP('Mlijeko i mliječni proizvodi'!I487,'Sheet1 (2)'!$K$3:$L$13,2,FALSE)=0,IF('Sheet1 (2)'!H481&lt;0.2,1,0),0)</f>
        <v>#N/A</v>
      </c>
    </row>
    <row r="482" spans="6:32" ht="15" x14ac:dyDescent="0.2">
      <c r="F482" t="e">
        <f>'Voće i povrće'!J489/'Voće i povrće'!G489*1000</f>
        <v>#DIV/0!</v>
      </c>
      <c r="H482" t="e">
        <f>'Mlijeko i mliječni proizvodi'!J488/'Mlijeko i mliječni proizvodi'!G488</f>
        <v>#DIV/0!</v>
      </c>
      <c r="U482" s="47" t="e">
        <f>IF(VLOOKUP('Voće i povrće'!I488,'Sheet1 (2)'!$C$3:$D$52,2,FALSE)=1,IF('Sheet1 (2)'!F482&lt;200,1,0),0)</f>
        <v>#N/A</v>
      </c>
      <c r="AF482" s="47" t="e">
        <f>IF(VLOOKUP('Mlijeko i mliječni proizvodi'!I488,'Sheet1 (2)'!$K$3:$L$13,2,FALSE)=0,IF('Sheet1 (2)'!H482&lt;0.2,1,0),0)</f>
        <v>#N/A</v>
      </c>
    </row>
    <row r="483" spans="6:32" ht="15" x14ac:dyDescent="0.2">
      <c r="F483" t="e">
        <f>'Voće i povrće'!J490/'Voće i povrće'!G490*1000</f>
        <v>#DIV/0!</v>
      </c>
      <c r="H483" t="e">
        <f>'Mlijeko i mliječni proizvodi'!J489/'Mlijeko i mliječni proizvodi'!G489</f>
        <v>#DIV/0!</v>
      </c>
      <c r="U483" s="47" t="e">
        <f>IF(VLOOKUP('Voće i povrće'!I489,'Sheet1 (2)'!$C$3:$D$52,2,FALSE)=1,IF('Sheet1 (2)'!F483&lt;200,1,0),0)</f>
        <v>#N/A</v>
      </c>
      <c r="AF483" s="47" t="e">
        <f>IF(VLOOKUP('Mlijeko i mliječni proizvodi'!I489,'Sheet1 (2)'!$K$3:$L$13,2,FALSE)=0,IF('Sheet1 (2)'!H483&lt;0.2,1,0),0)</f>
        <v>#N/A</v>
      </c>
    </row>
    <row r="484" spans="6:32" ht="15" x14ac:dyDescent="0.2">
      <c r="F484" t="e">
        <f>'Voće i povrće'!J491/'Voće i povrće'!G491*1000</f>
        <v>#DIV/0!</v>
      </c>
      <c r="H484" t="e">
        <f>'Mlijeko i mliječni proizvodi'!J490/'Mlijeko i mliječni proizvodi'!G490</f>
        <v>#DIV/0!</v>
      </c>
      <c r="U484" s="47" t="e">
        <f>IF(VLOOKUP('Voće i povrće'!I490,'Sheet1 (2)'!$C$3:$D$52,2,FALSE)=1,IF('Sheet1 (2)'!F484&lt;200,1,0),0)</f>
        <v>#N/A</v>
      </c>
      <c r="AF484" s="47" t="e">
        <f>IF(VLOOKUP('Mlijeko i mliječni proizvodi'!I490,'Sheet1 (2)'!$K$3:$L$13,2,FALSE)=0,IF('Sheet1 (2)'!H484&lt;0.2,1,0),0)</f>
        <v>#N/A</v>
      </c>
    </row>
    <row r="485" spans="6:32" ht="15" x14ac:dyDescent="0.2">
      <c r="F485" t="e">
        <f>'Voće i povrće'!J492/'Voće i povrće'!G492*1000</f>
        <v>#DIV/0!</v>
      </c>
      <c r="H485" t="e">
        <f>'Mlijeko i mliječni proizvodi'!J491/'Mlijeko i mliječni proizvodi'!G491</f>
        <v>#DIV/0!</v>
      </c>
      <c r="U485" s="47" t="e">
        <f>IF(VLOOKUP('Voće i povrće'!I491,'Sheet1 (2)'!$C$3:$D$52,2,FALSE)=1,IF('Sheet1 (2)'!F485&lt;200,1,0),0)</f>
        <v>#N/A</v>
      </c>
      <c r="AF485" s="47" t="e">
        <f>IF(VLOOKUP('Mlijeko i mliječni proizvodi'!I491,'Sheet1 (2)'!$K$3:$L$13,2,FALSE)=0,IF('Sheet1 (2)'!H485&lt;0.2,1,0),0)</f>
        <v>#N/A</v>
      </c>
    </row>
    <row r="486" spans="6:32" ht="15" x14ac:dyDescent="0.2">
      <c r="F486" t="e">
        <f>'Voće i povrće'!J493/'Voće i povrće'!G493*1000</f>
        <v>#DIV/0!</v>
      </c>
      <c r="H486" t="e">
        <f>'Mlijeko i mliječni proizvodi'!J492/'Mlijeko i mliječni proizvodi'!G492</f>
        <v>#DIV/0!</v>
      </c>
      <c r="U486" s="47" t="e">
        <f>IF(VLOOKUP('Voće i povrće'!I492,'Sheet1 (2)'!$C$3:$D$52,2,FALSE)=1,IF('Sheet1 (2)'!F486&lt;200,1,0),0)</f>
        <v>#N/A</v>
      </c>
      <c r="AF486" s="47" t="e">
        <f>IF(VLOOKUP('Mlijeko i mliječni proizvodi'!I492,'Sheet1 (2)'!$K$3:$L$13,2,FALSE)=0,IF('Sheet1 (2)'!H486&lt;0.2,1,0),0)</f>
        <v>#N/A</v>
      </c>
    </row>
    <row r="487" spans="6:32" ht="15" x14ac:dyDescent="0.2">
      <c r="F487" t="e">
        <f>'Voće i povrće'!J494/'Voće i povrće'!G494*1000</f>
        <v>#DIV/0!</v>
      </c>
      <c r="H487" t="e">
        <f>'Mlijeko i mliječni proizvodi'!J493/'Mlijeko i mliječni proizvodi'!G493</f>
        <v>#DIV/0!</v>
      </c>
      <c r="U487" s="47" t="e">
        <f>IF(VLOOKUP('Voće i povrće'!I493,'Sheet1 (2)'!$C$3:$D$52,2,FALSE)=1,IF('Sheet1 (2)'!F487&lt;200,1,0),0)</f>
        <v>#N/A</v>
      </c>
      <c r="AF487" s="47" t="e">
        <f>IF(VLOOKUP('Mlijeko i mliječni proizvodi'!I493,'Sheet1 (2)'!$K$3:$L$13,2,FALSE)=0,IF('Sheet1 (2)'!H487&lt;0.2,1,0),0)</f>
        <v>#N/A</v>
      </c>
    </row>
    <row r="488" spans="6:32" ht="15" x14ac:dyDescent="0.2">
      <c r="F488" t="e">
        <f>'Voće i povrće'!J495/'Voće i povrće'!G495*1000</f>
        <v>#DIV/0!</v>
      </c>
      <c r="H488" t="e">
        <f>'Mlijeko i mliječni proizvodi'!J494/'Mlijeko i mliječni proizvodi'!G494</f>
        <v>#DIV/0!</v>
      </c>
      <c r="U488" s="47" t="e">
        <f>IF(VLOOKUP('Voće i povrće'!I494,'Sheet1 (2)'!$C$3:$D$52,2,FALSE)=1,IF('Sheet1 (2)'!F488&lt;200,1,0),0)</f>
        <v>#N/A</v>
      </c>
      <c r="AF488" s="47" t="e">
        <f>IF(VLOOKUP('Mlijeko i mliječni proizvodi'!I494,'Sheet1 (2)'!$K$3:$L$13,2,FALSE)=0,IF('Sheet1 (2)'!H488&lt;0.2,1,0),0)</f>
        <v>#N/A</v>
      </c>
    </row>
    <row r="489" spans="6:32" ht="15" x14ac:dyDescent="0.2">
      <c r="F489" t="e">
        <f>'Voće i povrće'!J496/'Voće i povrće'!G496*1000</f>
        <v>#DIV/0!</v>
      </c>
      <c r="H489" t="e">
        <f>'Mlijeko i mliječni proizvodi'!J495/'Mlijeko i mliječni proizvodi'!G495</f>
        <v>#DIV/0!</v>
      </c>
      <c r="U489" s="47" t="e">
        <f>IF(VLOOKUP('Voće i povrće'!I495,'Sheet1 (2)'!$C$3:$D$52,2,FALSE)=1,IF('Sheet1 (2)'!F489&lt;200,1,0),0)</f>
        <v>#N/A</v>
      </c>
      <c r="AF489" s="47" t="e">
        <f>IF(VLOOKUP('Mlijeko i mliječni proizvodi'!I495,'Sheet1 (2)'!$K$3:$L$13,2,FALSE)=0,IF('Sheet1 (2)'!H489&lt;0.2,1,0),0)</f>
        <v>#N/A</v>
      </c>
    </row>
    <row r="490" spans="6:32" ht="15" x14ac:dyDescent="0.2">
      <c r="F490" t="e">
        <f>'Voće i povrće'!J497/'Voće i povrće'!G497*1000</f>
        <v>#DIV/0!</v>
      </c>
      <c r="H490" t="e">
        <f>'Mlijeko i mliječni proizvodi'!J496/'Mlijeko i mliječni proizvodi'!G496</f>
        <v>#DIV/0!</v>
      </c>
      <c r="U490" s="47" t="e">
        <f>IF(VLOOKUP('Voće i povrće'!I496,'Sheet1 (2)'!$C$3:$D$52,2,FALSE)=1,IF('Sheet1 (2)'!F490&lt;200,1,0),0)</f>
        <v>#N/A</v>
      </c>
      <c r="AF490" s="47" t="e">
        <f>IF(VLOOKUP('Mlijeko i mliječni proizvodi'!I496,'Sheet1 (2)'!$K$3:$L$13,2,FALSE)=0,IF('Sheet1 (2)'!H490&lt;0.2,1,0),0)</f>
        <v>#N/A</v>
      </c>
    </row>
    <row r="491" spans="6:32" ht="15" x14ac:dyDescent="0.2">
      <c r="F491" t="e">
        <f>'Voće i povrće'!J498/'Voće i povrće'!G498*1000</f>
        <v>#DIV/0!</v>
      </c>
      <c r="H491" t="e">
        <f>'Mlijeko i mliječni proizvodi'!J497/'Mlijeko i mliječni proizvodi'!G497</f>
        <v>#DIV/0!</v>
      </c>
      <c r="U491" s="47" t="e">
        <f>IF(VLOOKUP('Voće i povrće'!I497,'Sheet1 (2)'!$C$3:$D$52,2,FALSE)=1,IF('Sheet1 (2)'!F491&lt;200,1,0),0)</f>
        <v>#N/A</v>
      </c>
      <c r="AF491" s="47" t="e">
        <f>IF(VLOOKUP('Mlijeko i mliječni proizvodi'!I497,'Sheet1 (2)'!$K$3:$L$13,2,FALSE)=0,IF('Sheet1 (2)'!H491&lt;0.2,1,0),0)</f>
        <v>#N/A</v>
      </c>
    </row>
    <row r="492" spans="6:32" ht="15" x14ac:dyDescent="0.2">
      <c r="F492" t="e">
        <f>'Voće i povrće'!J499/'Voće i povrće'!G499*1000</f>
        <v>#DIV/0!</v>
      </c>
      <c r="H492" t="e">
        <f>'Mlijeko i mliječni proizvodi'!J498/'Mlijeko i mliječni proizvodi'!G498</f>
        <v>#DIV/0!</v>
      </c>
      <c r="U492" s="47" t="e">
        <f>IF(VLOOKUP('Voće i povrće'!I498,'Sheet1 (2)'!$C$3:$D$52,2,FALSE)=1,IF('Sheet1 (2)'!F492&lt;200,1,0),0)</f>
        <v>#N/A</v>
      </c>
      <c r="AF492" s="47" t="e">
        <f>IF(VLOOKUP('Mlijeko i mliječni proizvodi'!I498,'Sheet1 (2)'!$K$3:$L$13,2,FALSE)=0,IF('Sheet1 (2)'!H492&lt;0.2,1,0),0)</f>
        <v>#N/A</v>
      </c>
    </row>
    <row r="493" spans="6:32" ht="15" x14ac:dyDescent="0.2">
      <c r="F493" t="e">
        <f>'Voće i povrće'!J500/'Voće i povrće'!G500*1000</f>
        <v>#DIV/0!</v>
      </c>
      <c r="H493" t="e">
        <f>'Mlijeko i mliječni proizvodi'!J499/'Mlijeko i mliječni proizvodi'!G499</f>
        <v>#DIV/0!</v>
      </c>
      <c r="U493" s="47" t="e">
        <f>IF(VLOOKUP('Voće i povrće'!I499,'Sheet1 (2)'!$C$3:$D$52,2,FALSE)=1,IF('Sheet1 (2)'!F493&lt;200,1,0),0)</f>
        <v>#N/A</v>
      </c>
      <c r="AF493" s="47" t="e">
        <f>IF(VLOOKUP('Mlijeko i mliječni proizvodi'!I499,'Sheet1 (2)'!$K$3:$L$13,2,FALSE)=0,IF('Sheet1 (2)'!H493&lt;0.2,1,0),0)</f>
        <v>#N/A</v>
      </c>
    </row>
    <row r="494" spans="6:32" ht="15" x14ac:dyDescent="0.2">
      <c r="F494" t="e">
        <f>'Voće i povrće'!J501/'Voće i povrće'!G501*1000</f>
        <v>#DIV/0!</v>
      </c>
      <c r="H494" t="e">
        <f>'Mlijeko i mliječni proizvodi'!J500/'Mlijeko i mliječni proizvodi'!G500</f>
        <v>#DIV/0!</v>
      </c>
      <c r="U494" s="47" t="e">
        <f>IF(VLOOKUP('Voće i povrće'!I500,'Sheet1 (2)'!$C$3:$D$52,2,FALSE)=1,IF('Sheet1 (2)'!F494&lt;200,1,0),0)</f>
        <v>#N/A</v>
      </c>
      <c r="AF494" s="47" t="e">
        <f>IF(VLOOKUP('Mlijeko i mliječni proizvodi'!I500,'Sheet1 (2)'!$K$3:$L$13,2,FALSE)=0,IF('Sheet1 (2)'!H494&lt;0.2,1,0),0)</f>
        <v>#N/A</v>
      </c>
    </row>
    <row r="495" spans="6:32" ht="15" x14ac:dyDescent="0.2">
      <c r="F495" t="e">
        <f>'Voće i povrće'!J502/'Voće i povrće'!G502*1000</f>
        <v>#DIV/0!</v>
      </c>
      <c r="H495" t="e">
        <f>'Mlijeko i mliječni proizvodi'!J501/'Mlijeko i mliječni proizvodi'!G501</f>
        <v>#DIV/0!</v>
      </c>
      <c r="U495" s="47" t="e">
        <f>IF(VLOOKUP('Voće i povrće'!I501,'Sheet1 (2)'!$C$3:$D$52,2,FALSE)=1,IF('Sheet1 (2)'!F495&lt;200,1,0),0)</f>
        <v>#N/A</v>
      </c>
      <c r="AF495" s="47" t="e">
        <f>IF(VLOOKUP('Mlijeko i mliječni proizvodi'!I501,'Sheet1 (2)'!$K$3:$L$13,2,FALSE)=0,IF('Sheet1 (2)'!H495&lt;0.2,1,0),0)</f>
        <v>#N/A</v>
      </c>
    </row>
    <row r="496" spans="6:32" ht="15" x14ac:dyDescent="0.2">
      <c r="F496" t="e">
        <f>'Voće i povrće'!J503/'Voće i povrće'!G503*1000</f>
        <v>#DIV/0!</v>
      </c>
      <c r="H496" t="e">
        <f>'Mlijeko i mliječni proizvodi'!J502/'Mlijeko i mliječni proizvodi'!G502</f>
        <v>#DIV/0!</v>
      </c>
      <c r="U496" s="47" t="e">
        <f>IF(VLOOKUP('Voće i povrće'!I502,'Sheet1 (2)'!$C$3:$D$52,2,FALSE)=1,IF('Sheet1 (2)'!F496&lt;200,1,0),0)</f>
        <v>#N/A</v>
      </c>
      <c r="AF496" s="47" t="e">
        <f>IF(VLOOKUP('Mlijeko i mliječni proizvodi'!I502,'Sheet1 (2)'!$K$3:$L$13,2,FALSE)=0,IF('Sheet1 (2)'!H496&lt;0.2,1,0),0)</f>
        <v>#N/A</v>
      </c>
    </row>
    <row r="497" spans="6:32" ht="15" x14ac:dyDescent="0.2">
      <c r="F497" t="e">
        <f>'Voće i povrće'!J504/'Voće i povrće'!G504*1000</f>
        <v>#DIV/0!</v>
      </c>
      <c r="H497" t="e">
        <f>'Mlijeko i mliječni proizvodi'!J503/'Mlijeko i mliječni proizvodi'!G503</f>
        <v>#DIV/0!</v>
      </c>
      <c r="U497" s="47" t="e">
        <f>IF(VLOOKUP('Voće i povrće'!I503,'Sheet1 (2)'!$C$3:$D$52,2,FALSE)=1,IF('Sheet1 (2)'!F497&lt;200,1,0),0)</f>
        <v>#N/A</v>
      </c>
      <c r="AF497" s="47" t="e">
        <f>IF(VLOOKUP('Mlijeko i mliječni proizvodi'!I503,'Sheet1 (2)'!$K$3:$L$13,2,FALSE)=0,IF('Sheet1 (2)'!H497&lt;0.2,1,0),0)</f>
        <v>#N/A</v>
      </c>
    </row>
    <row r="498" spans="6:32" ht="15" x14ac:dyDescent="0.2">
      <c r="F498" t="e">
        <f>'Voće i povrće'!J505/'Voće i povrće'!G505*1000</f>
        <v>#DIV/0!</v>
      </c>
      <c r="H498" t="e">
        <f>'Mlijeko i mliječni proizvodi'!J504/'Mlijeko i mliječni proizvodi'!G504</f>
        <v>#DIV/0!</v>
      </c>
      <c r="U498" s="47" t="e">
        <f>IF(VLOOKUP('Voće i povrće'!I504,'Sheet1 (2)'!$C$3:$D$52,2,FALSE)=1,IF('Sheet1 (2)'!F498&lt;200,1,0),0)</f>
        <v>#N/A</v>
      </c>
      <c r="AF498" s="47" t="e">
        <f>IF(VLOOKUP('Mlijeko i mliječni proizvodi'!I504,'Sheet1 (2)'!$K$3:$L$13,2,FALSE)=0,IF('Sheet1 (2)'!H498&lt;0.2,1,0),0)</f>
        <v>#N/A</v>
      </c>
    </row>
    <row r="499" spans="6:32" ht="15" x14ac:dyDescent="0.2">
      <c r="F499" t="e">
        <f>'Voće i povrće'!J506/'Voće i povrće'!G506*1000</f>
        <v>#DIV/0!</v>
      </c>
      <c r="H499" t="e">
        <f>'Mlijeko i mliječni proizvodi'!J505/'Mlijeko i mliječni proizvodi'!G505</f>
        <v>#DIV/0!</v>
      </c>
      <c r="U499" s="47" t="e">
        <f>IF(VLOOKUP('Voće i povrće'!I505,'Sheet1 (2)'!$C$3:$D$52,2,FALSE)=1,IF('Sheet1 (2)'!F499&lt;200,1,0),0)</f>
        <v>#N/A</v>
      </c>
      <c r="AF499" s="47" t="e">
        <f>IF(VLOOKUP('Mlijeko i mliječni proizvodi'!I505,'Sheet1 (2)'!$K$3:$L$13,2,FALSE)=0,IF('Sheet1 (2)'!H499&lt;0.2,1,0),0)</f>
        <v>#N/A</v>
      </c>
    </row>
    <row r="500" spans="6:32" ht="15" x14ac:dyDescent="0.2">
      <c r="F500" t="e">
        <f>'Voće i povrće'!J507/'Voće i povrće'!G507*1000</f>
        <v>#DIV/0!</v>
      </c>
      <c r="H500" t="e">
        <f>'Mlijeko i mliječni proizvodi'!J506/'Mlijeko i mliječni proizvodi'!G506</f>
        <v>#DIV/0!</v>
      </c>
      <c r="U500" s="47" t="e">
        <f>IF(VLOOKUP('Voće i povrće'!I506,'Sheet1 (2)'!$C$3:$D$52,2,FALSE)=1,IF('Sheet1 (2)'!F500&lt;200,1,0),0)</f>
        <v>#N/A</v>
      </c>
      <c r="AF500" s="47" t="e">
        <f>IF(VLOOKUP('Mlijeko i mliječni proizvodi'!I506,'Sheet1 (2)'!$K$3:$L$13,2,FALSE)=0,IF('Sheet1 (2)'!H500&lt;0.2,1,0),0)</f>
        <v>#N/A</v>
      </c>
    </row>
    <row r="501" spans="6:32" ht="15" x14ac:dyDescent="0.2">
      <c r="F501" t="e">
        <f>'Voće i povrće'!J508/'Voće i povrće'!G508*1000</f>
        <v>#DIV/0!</v>
      </c>
      <c r="H501" t="e">
        <f>'Mlijeko i mliječni proizvodi'!J507/'Mlijeko i mliječni proizvodi'!G507</f>
        <v>#DIV/0!</v>
      </c>
      <c r="U501" s="47" t="e">
        <f>IF(VLOOKUP('Voće i povrće'!I507,'Sheet1 (2)'!$C$3:$D$52,2,FALSE)=1,IF('Sheet1 (2)'!F501&lt;200,1,0),0)</f>
        <v>#N/A</v>
      </c>
      <c r="AF501" s="47" t="e">
        <f>IF(VLOOKUP('Mlijeko i mliječni proizvodi'!I507,'Sheet1 (2)'!$K$3:$L$13,2,FALSE)=0,IF('Sheet1 (2)'!H501&lt;0.2,1,0),0)</f>
        <v>#N/A</v>
      </c>
    </row>
    <row r="502" spans="6:32" ht="15" x14ac:dyDescent="0.2">
      <c r="F502" t="e">
        <f>'Voće i povrće'!J509/'Voće i povrće'!G509*1000</f>
        <v>#DIV/0!</v>
      </c>
      <c r="H502" t="e">
        <f>'Mlijeko i mliječni proizvodi'!J508/'Mlijeko i mliječni proizvodi'!G508</f>
        <v>#DIV/0!</v>
      </c>
      <c r="U502" s="47" t="e">
        <f>IF(VLOOKUP('Voće i povrće'!I508,'Sheet1 (2)'!$C$3:$D$52,2,FALSE)=1,IF('Sheet1 (2)'!F502&lt;200,1,0),0)</f>
        <v>#N/A</v>
      </c>
      <c r="AF502" s="47" t="e">
        <f>IF(VLOOKUP('Mlijeko i mliječni proizvodi'!I508,'Sheet1 (2)'!$K$3:$L$13,2,FALSE)=0,IF('Sheet1 (2)'!H502&lt;0.2,1,0),0)</f>
        <v>#N/A</v>
      </c>
    </row>
    <row r="503" spans="6:32" ht="15" x14ac:dyDescent="0.2">
      <c r="F503" t="e">
        <f>'Voće i povrće'!J510/'Voće i povrće'!G510*1000</f>
        <v>#DIV/0!</v>
      </c>
      <c r="H503" t="e">
        <f>'Mlijeko i mliječni proizvodi'!J509/'Mlijeko i mliječni proizvodi'!G509</f>
        <v>#DIV/0!</v>
      </c>
      <c r="U503" s="47" t="e">
        <f>IF(VLOOKUP('Voće i povrće'!I509,'Sheet1 (2)'!$C$3:$D$52,2,FALSE)=1,IF('Sheet1 (2)'!F503&lt;200,1,0),0)</f>
        <v>#N/A</v>
      </c>
      <c r="AF503" s="47" t="e">
        <f>IF(VLOOKUP('Mlijeko i mliječni proizvodi'!I509,'Sheet1 (2)'!$K$3:$L$13,2,FALSE)=0,IF('Sheet1 (2)'!H503&lt;0.2,1,0),0)</f>
        <v>#N/A</v>
      </c>
    </row>
    <row r="504" spans="6:32" ht="15" x14ac:dyDescent="0.2">
      <c r="F504" t="e">
        <f>'Voće i povrće'!J511/'Voće i povrće'!G511*1000</f>
        <v>#DIV/0!</v>
      </c>
      <c r="H504" t="e">
        <f>'Mlijeko i mliječni proizvodi'!J510/'Mlijeko i mliječni proizvodi'!G510</f>
        <v>#DIV/0!</v>
      </c>
      <c r="U504" s="47" t="e">
        <f>IF(VLOOKUP('Voće i povrće'!I510,'Sheet1 (2)'!$C$3:$D$52,2,FALSE)=1,IF('Sheet1 (2)'!F504&lt;200,1,0),0)</f>
        <v>#N/A</v>
      </c>
      <c r="AF504" s="47" t="e">
        <f>IF(VLOOKUP('Mlijeko i mliječni proizvodi'!I510,'Sheet1 (2)'!$K$3:$L$13,2,FALSE)=0,IF('Sheet1 (2)'!H504&lt;0.2,1,0),0)</f>
        <v>#N/A</v>
      </c>
    </row>
    <row r="505" spans="6:32" ht="15" x14ac:dyDescent="0.2">
      <c r="F505" t="e">
        <f>'Voće i povrće'!J512/'Voće i povrće'!G512*1000</f>
        <v>#DIV/0!</v>
      </c>
      <c r="H505" t="e">
        <f>'Mlijeko i mliječni proizvodi'!J511/'Mlijeko i mliječni proizvodi'!G511</f>
        <v>#DIV/0!</v>
      </c>
      <c r="U505" s="47" t="e">
        <f>IF(VLOOKUP('Voće i povrće'!I511,'Sheet1 (2)'!$C$3:$D$52,2,FALSE)=1,IF('Sheet1 (2)'!F505&lt;200,1,0),0)</f>
        <v>#N/A</v>
      </c>
      <c r="AF505" s="47" t="e">
        <f>IF(VLOOKUP('Mlijeko i mliječni proizvodi'!I511,'Sheet1 (2)'!$K$3:$L$13,2,FALSE)=0,IF('Sheet1 (2)'!H505&lt;0.2,1,0),0)</f>
        <v>#N/A</v>
      </c>
    </row>
    <row r="506" spans="6:32" ht="15" x14ac:dyDescent="0.2">
      <c r="F506" t="e">
        <f>'Voće i povrće'!J513/'Voće i povrće'!G513*1000</f>
        <v>#DIV/0!</v>
      </c>
      <c r="H506" t="e">
        <f>'Mlijeko i mliječni proizvodi'!J512/'Mlijeko i mliječni proizvodi'!G512</f>
        <v>#DIV/0!</v>
      </c>
      <c r="U506" s="47" t="e">
        <f>IF(VLOOKUP('Voće i povrće'!I512,'Sheet1 (2)'!$C$3:$D$52,2,FALSE)=1,IF('Sheet1 (2)'!F506&lt;200,1,0),0)</f>
        <v>#N/A</v>
      </c>
      <c r="AF506" s="47" t="e">
        <f>IF(VLOOKUP('Mlijeko i mliječni proizvodi'!I512,'Sheet1 (2)'!$K$3:$L$13,2,FALSE)=0,IF('Sheet1 (2)'!H506&lt;0.2,1,0),0)</f>
        <v>#N/A</v>
      </c>
    </row>
    <row r="507" spans="6:32" ht="15" x14ac:dyDescent="0.2">
      <c r="F507" t="e">
        <f>'Voće i povrće'!J514/'Voće i povrće'!G514*1000</f>
        <v>#DIV/0!</v>
      </c>
      <c r="H507" t="e">
        <f>'Mlijeko i mliječni proizvodi'!J513/'Mlijeko i mliječni proizvodi'!G513</f>
        <v>#DIV/0!</v>
      </c>
      <c r="U507" s="47" t="e">
        <f>IF(VLOOKUP('Voće i povrće'!I513,'Sheet1 (2)'!$C$3:$D$52,2,FALSE)=1,IF('Sheet1 (2)'!F507&lt;200,1,0),0)</f>
        <v>#N/A</v>
      </c>
      <c r="AF507" s="47" t="e">
        <f>IF(VLOOKUP('Mlijeko i mliječni proizvodi'!I513,'Sheet1 (2)'!$K$3:$L$13,2,FALSE)=0,IF('Sheet1 (2)'!H507&lt;0.2,1,0),0)</f>
        <v>#N/A</v>
      </c>
    </row>
    <row r="508" spans="6:32" ht="15" x14ac:dyDescent="0.2">
      <c r="F508" t="e">
        <f>'Voće i povrće'!J515/'Voće i povrće'!G515*1000</f>
        <v>#DIV/0!</v>
      </c>
      <c r="H508" t="e">
        <f>'Mlijeko i mliječni proizvodi'!J514/'Mlijeko i mliječni proizvodi'!G514</f>
        <v>#DIV/0!</v>
      </c>
      <c r="U508" s="47" t="e">
        <f>IF(VLOOKUP('Voće i povrće'!I514,'Sheet1 (2)'!$C$3:$D$52,2,FALSE)=1,IF('Sheet1 (2)'!F508&lt;200,1,0),0)</f>
        <v>#N/A</v>
      </c>
      <c r="AF508" s="47" t="e">
        <f>IF(VLOOKUP('Mlijeko i mliječni proizvodi'!I514,'Sheet1 (2)'!$K$3:$L$13,2,FALSE)=0,IF('Sheet1 (2)'!H508&lt;0.2,1,0),0)</f>
        <v>#N/A</v>
      </c>
    </row>
    <row r="509" spans="6:32" ht="15" x14ac:dyDescent="0.2">
      <c r="F509" t="e">
        <f>'Voće i povrće'!J516/'Voće i povrće'!G516*1000</f>
        <v>#DIV/0!</v>
      </c>
      <c r="H509" t="e">
        <f>'Mlijeko i mliječni proizvodi'!J515/'Mlijeko i mliječni proizvodi'!G515</f>
        <v>#DIV/0!</v>
      </c>
      <c r="U509" s="47" t="e">
        <f>IF(VLOOKUP('Voće i povrće'!I515,'Sheet1 (2)'!$C$3:$D$52,2,FALSE)=1,IF('Sheet1 (2)'!F509&lt;200,1,0),0)</f>
        <v>#N/A</v>
      </c>
      <c r="AF509" s="47" t="e">
        <f>IF(VLOOKUP('Mlijeko i mliječni proizvodi'!I515,'Sheet1 (2)'!$K$3:$L$13,2,FALSE)=0,IF('Sheet1 (2)'!H509&lt;0.2,1,0),0)</f>
        <v>#N/A</v>
      </c>
    </row>
    <row r="510" spans="6:32" ht="15" x14ac:dyDescent="0.2">
      <c r="F510" t="e">
        <f>'Voće i povrće'!J517/'Voće i povrće'!G517*1000</f>
        <v>#DIV/0!</v>
      </c>
      <c r="H510" t="e">
        <f>'Mlijeko i mliječni proizvodi'!J516/'Mlijeko i mliječni proizvodi'!G516</f>
        <v>#DIV/0!</v>
      </c>
      <c r="U510" s="47" t="e">
        <f>IF(VLOOKUP('Voće i povrće'!I516,'Sheet1 (2)'!$C$3:$D$52,2,FALSE)=1,IF('Sheet1 (2)'!F510&lt;200,1,0),0)</f>
        <v>#N/A</v>
      </c>
      <c r="AF510" s="47" t="e">
        <f>IF(VLOOKUP('Mlijeko i mliječni proizvodi'!I516,'Sheet1 (2)'!$K$3:$L$13,2,FALSE)=0,IF('Sheet1 (2)'!H510&lt;0.2,1,0),0)</f>
        <v>#N/A</v>
      </c>
    </row>
    <row r="511" spans="6:32" ht="15" x14ac:dyDescent="0.2">
      <c r="F511" t="e">
        <f>'Voće i povrće'!J518/'Voće i povrće'!G518*1000</f>
        <v>#DIV/0!</v>
      </c>
      <c r="H511" t="e">
        <f>'Mlijeko i mliječni proizvodi'!J517/'Mlijeko i mliječni proizvodi'!G517</f>
        <v>#DIV/0!</v>
      </c>
      <c r="U511" s="47" t="e">
        <f>IF(VLOOKUP('Voće i povrće'!I517,'Sheet1 (2)'!$C$3:$D$52,2,FALSE)=1,IF('Sheet1 (2)'!F511&lt;200,1,0),0)</f>
        <v>#N/A</v>
      </c>
      <c r="AF511" s="47" t="e">
        <f>IF(VLOOKUP('Mlijeko i mliječni proizvodi'!I517,'Sheet1 (2)'!$K$3:$L$13,2,FALSE)=0,IF('Sheet1 (2)'!H511&lt;0.2,1,0),0)</f>
        <v>#N/A</v>
      </c>
    </row>
    <row r="512" spans="6:32" ht="15" x14ac:dyDescent="0.2">
      <c r="F512" t="e">
        <f>'Voće i povrće'!J519/'Voće i povrće'!G519*1000</f>
        <v>#DIV/0!</v>
      </c>
      <c r="H512" t="e">
        <f>'Mlijeko i mliječni proizvodi'!J518/'Mlijeko i mliječni proizvodi'!G518</f>
        <v>#DIV/0!</v>
      </c>
      <c r="U512" s="47" t="e">
        <f>IF(VLOOKUP('Voće i povrće'!I518,'Sheet1 (2)'!$C$3:$D$52,2,FALSE)=1,IF('Sheet1 (2)'!F512&lt;200,1,0),0)</f>
        <v>#N/A</v>
      </c>
      <c r="AF512" s="47" t="e">
        <f>IF(VLOOKUP('Mlijeko i mliječni proizvodi'!I518,'Sheet1 (2)'!$K$3:$L$13,2,FALSE)=0,IF('Sheet1 (2)'!H512&lt;0.2,1,0),0)</f>
        <v>#N/A</v>
      </c>
    </row>
    <row r="513" spans="6:32" ht="15" x14ac:dyDescent="0.2">
      <c r="F513" t="e">
        <f>'Voće i povrće'!J520/'Voće i povrće'!G520*1000</f>
        <v>#DIV/0!</v>
      </c>
      <c r="H513" t="e">
        <f>'Mlijeko i mliječni proizvodi'!J519/'Mlijeko i mliječni proizvodi'!G519</f>
        <v>#DIV/0!</v>
      </c>
      <c r="U513" s="47" t="e">
        <f>IF(VLOOKUP('Voće i povrće'!I519,'Sheet1 (2)'!$C$3:$D$52,2,FALSE)=1,IF('Sheet1 (2)'!F513&lt;200,1,0),0)</f>
        <v>#N/A</v>
      </c>
      <c r="AF513" s="47" t="e">
        <f>IF(VLOOKUP('Mlijeko i mliječni proizvodi'!I519,'Sheet1 (2)'!$K$3:$L$13,2,FALSE)=0,IF('Sheet1 (2)'!H513&lt;0.2,1,0),0)</f>
        <v>#N/A</v>
      </c>
    </row>
    <row r="514" spans="6:32" ht="15" x14ac:dyDescent="0.2">
      <c r="F514" t="e">
        <f>'Voće i povrće'!J521/'Voće i povrće'!G521*1000</f>
        <v>#DIV/0!</v>
      </c>
      <c r="H514" t="e">
        <f>'Mlijeko i mliječni proizvodi'!J520/'Mlijeko i mliječni proizvodi'!G520</f>
        <v>#DIV/0!</v>
      </c>
      <c r="U514" s="47" t="e">
        <f>IF(VLOOKUP('Voće i povrće'!I520,'Sheet1 (2)'!$C$3:$D$52,2,FALSE)=1,IF('Sheet1 (2)'!F514&lt;200,1,0),0)</f>
        <v>#N/A</v>
      </c>
      <c r="AF514" s="47" t="e">
        <f>IF(VLOOKUP('Mlijeko i mliječni proizvodi'!I520,'Sheet1 (2)'!$K$3:$L$13,2,FALSE)=0,IF('Sheet1 (2)'!H514&lt;0.2,1,0),0)</f>
        <v>#N/A</v>
      </c>
    </row>
    <row r="515" spans="6:32" ht="15" x14ac:dyDescent="0.2">
      <c r="F515" t="e">
        <f>'Voće i povrće'!J522/'Voće i povrće'!G522*1000</f>
        <v>#DIV/0!</v>
      </c>
      <c r="H515" t="e">
        <f>'Mlijeko i mliječni proizvodi'!J521/'Mlijeko i mliječni proizvodi'!G521</f>
        <v>#DIV/0!</v>
      </c>
      <c r="U515" s="47" t="e">
        <f>IF(VLOOKUP('Voće i povrće'!I521,'Sheet1 (2)'!$C$3:$D$52,2,FALSE)=1,IF('Sheet1 (2)'!F515&lt;200,1,0),0)</f>
        <v>#N/A</v>
      </c>
      <c r="AF515" s="47" t="e">
        <f>IF(VLOOKUP('Mlijeko i mliječni proizvodi'!I521,'Sheet1 (2)'!$K$3:$L$13,2,FALSE)=0,IF('Sheet1 (2)'!H515&lt;0.2,1,0),0)</f>
        <v>#N/A</v>
      </c>
    </row>
    <row r="516" spans="6:32" ht="15" x14ac:dyDescent="0.2">
      <c r="F516" t="e">
        <f>'Voće i povrće'!J523/'Voće i povrće'!G523*1000</f>
        <v>#DIV/0!</v>
      </c>
      <c r="H516" t="e">
        <f>'Mlijeko i mliječni proizvodi'!J522/'Mlijeko i mliječni proizvodi'!G522</f>
        <v>#DIV/0!</v>
      </c>
      <c r="U516" s="47" t="e">
        <f>IF(VLOOKUP('Voće i povrće'!I522,'Sheet1 (2)'!$C$3:$D$52,2,FALSE)=1,IF('Sheet1 (2)'!F516&lt;200,1,0),0)</f>
        <v>#N/A</v>
      </c>
      <c r="AF516" s="47" t="e">
        <f>IF(VLOOKUP('Mlijeko i mliječni proizvodi'!I522,'Sheet1 (2)'!$K$3:$L$13,2,FALSE)=0,IF('Sheet1 (2)'!H516&lt;0.2,1,0),0)</f>
        <v>#N/A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44F92C5E5A7419621182A1ABCF9BC" ma:contentTypeVersion="1" ma:contentTypeDescription="Create a new document." ma:contentTypeScope="" ma:versionID="28de4040c1aef97e7def08850aeb9f10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6PXVCHXRUD45-1351238733-42381</_dlc_DocId>
    <_dlc_DocIdUrl xmlns="1096e588-875a-4e48-ba85-ea1554ece10c">
      <Url>http://sharepoint/szot/ssss/_layouts/15/DocIdRedir.aspx?ID=6PXVCHXRUD45-1351238733-42381</Url>
      <Description>6PXVCHXRUD45-1351238733-42381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629F96C-E424-4A66-99D7-7998E1B963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BB2334-67D4-4A37-BBF0-2D2B17084A8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1096e588-875a-4e48-ba85-ea1554ece10c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2BE5D72-7933-450F-A681-161CEB90A30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94BD3A0-BE83-4A77-AF5C-DF6881796E3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Voće i povrće</vt:lpstr>
      <vt:lpstr>Mlijeko i mliječni proizvodi</vt:lpstr>
      <vt:lpstr>Sheet1 (2)</vt:lpstr>
      <vt:lpstr>'Mlijeko i mliječni proizvodi'!Print_Area</vt:lpstr>
      <vt:lpstr>'Voće i povrće'!Print_Area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Erceg</dc:creator>
  <cp:lastModifiedBy>Antonio Balić</cp:lastModifiedBy>
  <cp:lastPrinted>2023-10-27T10:04:26Z</cp:lastPrinted>
  <dcterms:created xsi:type="dcterms:W3CDTF">2013-10-21T06:16:47Z</dcterms:created>
  <dcterms:modified xsi:type="dcterms:W3CDTF">2025-10-23T08:00:41Z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2e7c80b9-ccae-4ecc-a5d9-016aa3c962fb</vt:lpwstr>
  </property>
  <property fmtid="{D5CDD505-2E9C-101B-9397-08002B2CF9AE}" pid="3" name="ContentTypeId">
    <vt:lpwstr>0x01010037744F92C5E5A7419621182A1ABCF9BC</vt:lpwstr>
  </property>
</Properties>
</file>